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2. Statement of Financila Position\"/>
    </mc:Choice>
  </mc:AlternateContent>
  <xr:revisionPtr revIDLastSave="0" documentId="8_{28F6CA95-82E8-47CC-812F-99D8D56911C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BUF!$A$1:$AA$54</definedName>
    <definedName name="_xlnm.Print_Area" localSheetId="7">CPT!$A$1:$AA$54</definedName>
    <definedName name="_xlnm.Print_Area" localSheetId="3">EKU!$A$1:$AA$54</definedName>
    <definedName name="_xlnm.Print_Area" localSheetId="6">ETH!$A$1:$AA$54</definedName>
    <definedName name="_xlnm.Print_Area" localSheetId="4">JHB!$A$1:$AA$54</definedName>
    <definedName name="_xlnm.Print_Area" localSheetId="2">MAN!$A$1:$AA$54</definedName>
    <definedName name="_xlnm.Print_Area" localSheetId="1">NMA!$A$1:$AA$54</definedName>
    <definedName name="_xlnm.Print_Area" localSheetId="8">Summary!$A$1:$AA$54</definedName>
    <definedName name="_xlnm.Print_Area" localSheetId="5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Y26" i="2"/>
  <c r="Y45" i="2" s="1"/>
  <c r="R26" i="2"/>
  <c r="Q26" i="2"/>
  <c r="Q45" i="2" s="1"/>
  <c r="I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X26" i="2" s="1"/>
  <c r="Z26" i="2" s="1"/>
  <c r="W13" i="2"/>
  <c r="W26" i="2" s="1"/>
  <c r="V13" i="2"/>
  <c r="V26" i="2" s="1"/>
  <c r="U13" i="2"/>
  <c r="U26" i="2" s="1"/>
  <c r="T13" i="2"/>
  <c r="T26" i="2" s="1"/>
  <c r="S13" i="2"/>
  <c r="S26" i="2" s="1"/>
  <c r="R13" i="2"/>
  <c r="Q13" i="2"/>
  <c r="P13" i="2"/>
  <c r="P26" i="2" s="1"/>
  <c r="O13" i="2"/>
  <c r="O26" i="2" s="1"/>
  <c r="N13" i="2"/>
  <c r="N26" i="2" s="1"/>
  <c r="M13" i="2"/>
  <c r="M26" i="2" s="1"/>
  <c r="M45" i="2" s="1"/>
  <c r="L13" i="2"/>
  <c r="L26" i="2" s="1"/>
  <c r="K13" i="2"/>
  <c r="K26" i="2" s="1"/>
  <c r="J13" i="2"/>
  <c r="I13" i="2"/>
  <c r="H13" i="2"/>
  <c r="H26" i="2" s="1"/>
  <c r="G13" i="2"/>
  <c r="G26" i="2" s="1"/>
  <c r="F13" i="2"/>
  <c r="F26" i="2" s="1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O44" i="3"/>
  <c r="N44" i="3"/>
  <c r="N45" i="3" s="1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V45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F45" i="3" s="1"/>
  <c r="E37" i="3"/>
  <c r="E44" i="3" s="1"/>
  <c r="D37" i="3"/>
  <c r="D44" i="3" s="1"/>
  <c r="C37" i="3"/>
  <c r="C44" i="3" s="1"/>
  <c r="Q26" i="3"/>
  <c r="Q45" i="3" s="1"/>
  <c r="I26" i="3"/>
  <c r="I45" i="3" s="1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X26" i="3" s="1"/>
  <c r="W13" i="3"/>
  <c r="W26" i="3" s="1"/>
  <c r="V13" i="3"/>
  <c r="V26" i="3" s="1"/>
  <c r="U13" i="3"/>
  <c r="U26" i="3" s="1"/>
  <c r="U45" i="3" s="1"/>
  <c r="T13" i="3"/>
  <c r="T26" i="3" s="1"/>
  <c r="T45" i="3" s="1"/>
  <c r="S13" i="3"/>
  <c r="S26" i="3" s="1"/>
  <c r="R13" i="3"/>
  <c r="Q13" i="3"/>
  <c r="P13" i="3"/>
  <c r="P26" i="3" s="1"/>
  <c r="O13" i="3"/>
  <c r="O26" i="3" s="1"/>
  <c r="N13" i="3"/>
  <c r="N26" i="3" s="1"/>
  <c r="M13" i="3"/>
  <c r="M26" i="3" s="1"/>
  <c r="M45" i="3" s="1"/>
  <c r="L13" i="3"/>
  <c r="L26" i="3" s="1"/>
  <c r="L45" i="3" s="1"/>
  <c r="K13" i="3"/>
  <c r="K26" i="3" s="1"/>
  <c r="J13" i="3"/>
  <c r="I13" i="3"/>
  <c r="H13" i="3"/>
  <c r="H26" i="3" s="1"/>
  <c r="G13" i="3"/>
  <c r="G26" i="3" s="1"/>
  <c r="F13" i="3"/>
  <c r="F26" i="3" s="1"/>
  <c r="E13" i="3"/>
  <c r="E26" i="3" s="1"/>
  <c r="D13" i="3"/>
  <c r="D26" i="3" s="1"/>
  <c r="D45" i="3" s="1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R26" i="4"/>
  <c r="R45" i="4" s="1"/>
  <c r="J26" i="4"/>
  <c r="J45" i="4" s="1"/>
  <c r="I26" i="4"/>
  <c r="I45" i="4" s="1"/>
  <c r="AA25" i="4"/>
  <c r="Y25" i="4"/>
  <c r="X25" i="4"/>
  <c r="Z25" i="4" s="1"/>
  <c r="W25" i="4"/>
  <c r="V25" i="4"/>
  <c r="U25" i="4"/>
  <c r="T25" i="4"/>
  <c r="S25" i="4"/>
  <c r="R25" i="4"/>
  <c r="Q25" i="4"/>
  <c r="Q26" i="4" s="1"/>
  <c r="Q45" i="4" s="1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Y45" i="4" s="1"/>
  <c r="X13" i="4"/>
  <c r="X26" i="4" s="1"/>
  <c r="W13" i="4"/>
  <c r="V13" i="4"/>
  <c r="V26" i="4" s="1"/>
  <c r="U13" i="4"/>
  <c r="U26" i="4" s="1"/>
  <c r="U45" i="4" s="1"/>
  <c r="T13" i="4"/>
  <c r="S13" i="4"/>
  <c r="R13" i="4"/>
  <c r="Q13" i="4"/>
  <c r="P13" i="4"/>
  <c r="P26" i="4" s="1"/>
  <c r="P45" i="4" s="1"/>
  <c r="O13" i="4"/>
  <c r="N13" i="4"/>
  <c r="N26" i="4" s="1"/>
  <c r="M13" i="4"/>
  <c r="M26" i="4" s="1"/>
  <c r="M45" i="4" s="1"/>
  <c r="L13" i="4"/>
  <c r="K13" i="4"/>
  <c r="J13" i="4"/>
  <c r="I13" i="4"/>
  <c r="H13" i="4"/>
  <c r="H26" i="4" s="1"/>
  <c r="H45" i="4" s="1"/>
  <c r="G13" i="4"/>
  <c r="F13" i="4"/>
  <c r="F26" i="4" s="1"/>
  <c r="E13" i="4"/>
  <c r="E26" i="4" s="1"/>
  <c r="E45" i="4" s="1"/>
  <c r="D13" i="4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T44" i="5"/>
  <c r="O44" i="5"/>
  <c r="N44" i="5"/>
  <c r="G44" i="5"/>
  <c r="D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U37" i="5"/>
  <c r="T37" i="5"/>
  <c r="S37" i="5"/>
  <c r="S44" i="5" s="1"/>
  <c r="R37" i="5"/>
  <c r="R44" i="5" s="1"/>
  <c r="Q37" i="5"/>
  <c r="Q44" i="5" s="1"/>
  <c r="P37" i="5"/>
  <c r="P44" i="5" s="1"/>
  <c r="O37" i="5"/>
  <c r="N37" i="5"/>
  <c r="M37" i="5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F44" i="5" s="1"/>
  <c r="F45" i="5" s="1"/>
  <c r="E37" i="5"/>
  <c r="D37" i="5"/>
  <c r="C37" i="5"/>
  <c r="C44" i="5" s="1"/>
  <c r="Q26" i="5"/>
  <c r="Q45" i="5" s="1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X13" i="5"/>
  <c r="W13" i="5"/>
  <c r="W26" i="5" s="1"/>
  <c r="V13" i="5"/>
  <c r="V26" i="5" s="1"/>
  <c r="V45" i="5" s="1"/>
  <c r="U13" i="5"/>
  <c r="U26" i="5" s="1"/>
  <c r="T13" i="5"/>
  <c r="T26" i="5" s="1"/>
  <c r="T45" i="5" s="1"/>
  <c r="S13" i="5"/>
  <c r="S26" i="5" s="1"/>
  <c r="R13" i="5"/>
  <c r="Q13" i="5"/>
  <c r="P13" i="5"/>
  <c r="O13" i="5"/>
  <c r="O26" i="5" s="1"/>
  <c r="O45" i="5" s="1"/>
  <c r="N13" i="5"/>
  <c r="N26" i="5" s="1"/>
  <c r="M13" i="5"/>
  <c r="M26" i="5" s="1"/>
  <c r="L13" i="5"/>
  <c r="L26" i="5" s="1"/>
  <c r="K13" i="5"/>
  <c r="K26" i="5" s="1"/>
  <c r="J13" i="5"/>
  <c r="I13" i="5"/>
  <c r="I26" i="5" s="1"/>
  <c r="H13" i="5"/>
  <c r="G13" i="5"/>
  <c r="G26" i="5" s="1"/>
  <c r="F13" i="5"/>
  <c r="F26" i="5" s="1"/>
  <c r="E13" i="5"/>
  <c r="E26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T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U37" i="6"/>
  <c r="T37" i="6"/>
  <c r="S37" i="6"/>
  <c r="S44" i="6" s="1"/>
  <c r="R37" i="6"/>
  <c r="Q37" i="6"/>
  <c r="Q44" i="6" s="1"/>
  <c r="P37" i="6"/>
  <c r="P44" i="6" s="1"/>
  <c r="O37" i="6"/>
  <c r="N37" i="6"/>
  <c r="N44" i="6" s="1"/>
  <c r="N45" i="6" s="1"/>
  <c r="M37" i="6"/>
  <c r="L37" i="6"/>
  <c r="L44" i="6" s="1"/>
  <c r="K37" i="6"/>
  <c r="K44" i="6" s="1"/>
  <c r="J37" i="6"/>
  <c r="I37" i="6"/>
  <c r="I44" i="6" s="1"/>
  <c r="H37" i="6"/>
  <c r="H44" i="6" s="1"/>
  <c r="G37" i="6"/>
  <c r="F37" i="6"/>
  <c r="E37" i="6"/>
  <c r="D37" i="6"/>
  <c r="D44" i="6" s="1"/>
  <c r="C37" i="6"/>
  <c r="C44" i="6" s="1"/>
  <c r="W26" i="6"/>
  <c r="R26" i="6"/>
  <c r="AA25" i="6"/>
  <c r="Y25" i="6"/>
  <c r="X25" i="6"/>
  <c r="X26" i="6" s="1"/>
  <c r="W25" i="6"/>
  <c r="V25" i="6"/>
  <c r="U25" i="6"/>
  <c r="U26" i="6" s="1"/>
  <c r="T25" i="6"/>
  <c r="S25" i="6"/>
  <c r="R25" i="6"/>
  <c r="Q25" i="6"/>
  <c r="P25" i="6"/>
  <c r="P26" i="6" s="1"/>
  <c r="O25" i="6"/>
  <c r="N25" i="6"/>
  <c r="M25" i="6"/>
  <c r="M26" i="6" s="1"/>
  <c r="L25" i="6"/>
  <c r="K25" i="6"/>
  <c r="J25" i="6"/>
  <c r="I25" i="6"/>
  <c r="H25" i="6"/>
  <c r="H26" i="6" s="1"/>
  <c r="G25" i="6"/>
  <c r="F25" i="6"/>
  <c r="E25" i="6"/>
  <c r="E26" i="6" s="1"/>
  <c r="D25" i="6"/>
  <c r="C25" i="6"/>
  <c r="AA13" i="6"/>
  <c r="Z13" i="6"/>
  <c r="Y13" i="6"/>
  <c r="Y26" i="6" s="1"/>
  <c r="Y45" i="6" s="1"/>
  <c r="X13" i="6"/>
  <c r="W13" i="6"/>
  <c r="V13" i="6"/>
  <c r="V26" i="6" s="1"/>
  <c r="U13" i="6"/>
  <c r="T13" i="6"/>
  <c r="T26" i="6" s="1"/>
  <c r="S13" i="6"/>
  <c r="R13" i="6"/>
  <c r="Q13" i="6"/>
  <c r="Q26" i="6" s="1"/>
  <c r="P13" i="6"/>
  <c r="O13" i="6"/>
  <c r="O26" i="6" s="1"/>
  <c r="N13" i="6"/>
  <c r="N26" i="6" s="1"/>
  <c r="M13" i="6"/>
  <c r="L13" i="6"/>
  <c r="L26" i="6" s="1"/>
  <c r="K13" i="6"/>
  <c r="J13" i="6"/>
  <c r="I13" i="6"/>
  <c r="I26" i="6" s="1"/>
  <c r="H13" i="6"/>
  <c r="G13" i="6"/>
  <c r="G26" i="6" s="1"/>
  <c r="F13" i="6"/>
  <c r="F26" i="6" s="1"/>
  <c r="F45" i="6" s="1"/>
  <c r="E13" i="6"/>
  <c r="D13" i="6"/>
  <c r="D26" i="6" s="1"/>
  <c r="C13" i="6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L44" i="7"/>
  <c r="G44" i="7"/>
  <c r="D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V44" i="7" s="1"/>
  <c r="U37" i="7"/>
  <c r="T37" i="7"/>
  <c r="T44" i="7" s="1"/>
  <c r="S37" i="7"/>
  <c r="S44" i="7" s="1"/>
  <c r="R37" i="7"/>
  <c r="Q37" i="7"/>
  <c r="Q44" i="7" s="1"/>
  <c r="P37" i="7"/>
  <c r="P44" i="7" s="1"/>
  <c r="O37" i="7"/>
  <c r="N37" i="7"/>
  <c r="N44" i="7" s="1"/>
  <c r="M37" i="7"/>
  <c r="L37" i="7"/>
  <c r="K37" i="7"/>
  <c r="K44" i="7" s="1"/>
  <c r="J37" i="7"/>
  <c r="I37" i="7"/>
  <c r="I44" i="7" s="1"/>
  <c r="H37" i="7"/>
  <c r="H44" i="7" s="1"/>
  <c r="G37" i="7"/>
  <c r="F37" i="7"/>
  <c r="F44" i="7" s="1"/>
  <c r="F45" i="7" s="1"/>
  <c r="E37" i="7"/>
  <c r="D37" i="7"/>
  <c r="C37" i="7"/>
  <c r="C44" i="7" s="1"/>
  <c r="AA25" i="7"/>
  <c r="Y25" i="7"/>
  <c r="X25" i="7"/>
  <c r="Z25" i="7" s="1"/>
  <c r="W25" i="7"/>
  <c r="V25" i="7"/>
  <c r="U25" i="7"/>
  <c r="U26" i="7" s="1"/>
  <c r="T25" i="7"/>
  <c r="S25" i="7"/>
  <c r="R25" i="7"/>
  <c r="Q25" i="7"/>
  <c r="P25" i="7"/>
  <c r="O25" i="7"/>
  <c r="N25" i="7"/>
  <c r="M25" i="7"/>
  <c r="M26" i="7" s="1"/>
  <c r="L25" i="7"/>
  <c r="K25" i="7"/>
  <c r="J25" i="7"/>
  <c r="I25" i="7"/>
  <c r="H25" i="7"/>
  <c r="G25" i="7"/>
  <c r="F25" i="7"/>
  <c r="E25" i="7"/>
  <c r="E26" i="7" s="1"/>
  <c r="D25" i="7"/>
  <c r="C25" i="7"/>
  <c r="AA13" i="7"/>
  <c r="Z13" i="7"/>
  <c r="Y13" i="7"/>
  <c r="Y26" i="7" s="1"/>
  <c r="Y45" i="7" s="1"/>
  <c r="X13" i="7"/>
  <c r="W13" i="7"/>
  <c r="V13" i="7"/>
  <c r="V26" i="7" s="1"/>
  <c r="U13" i="7"/>
  <c r="T13" i="7"/>
  <c r="T26" i="7" s="1"/>
  <c r="S13" i="7"/>
  <c r="R13" i="7"/>
  <c r="Q13" i="7"/>
  <c r="Q26" i="7" s="1"/>
  <c r="Q45" i="7" s="1"/>
  <c r="P13" i="7"/>
  <c r="O13" i="7"/>
  <c r="N13" i="7"/>
  <c r="N26" i="7" s="1"/>
  <c r="M13" i="7"/>
  <c r="L13" i="7"/>
  <c r="L26" i="7" s="1"/>
  <c r="L45" i="7" s="1"/>
  <c r="K13" i="7"/>
  <c r="J13" i="7"/>
  <c r="I13" i="7"/>
  <c r="I26" i="7" s="1"/>
  <c r="I45" i="7" s="1"/>
  <c r="H13" i="7"/>
  <c r="G13" i="7"/>
  <c r="G26" i="7" s="1"/>
  <c r="F13" i="7"/>
  <c r="F26" i="7" s="1"/>
  <c r="E13" i="7"/>
  <c r="D13" i="7"/>
  <c r="D26" i="7" s="1"/>
  <c r="C13" i="7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I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I37" i="8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V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Z13" i="8" s="1"/>
  <c r="W13" i="8"/>
  <c r="W26" i="8" s="1"/>
  <c r="V13" i="8"/>
  <c r="U13" i="8"/>
  <c r="T13" i="8"/>
  <c r="T26" i="8" s="1"/>
  <c r="T45" i="8" s="1"/>
  <c r="S13" i="8"/>
  <c r="S26" i="8" s="1"/>
  <c r="R13" i="8"/>
  <c r="Q13" i="8"/>
  <c r="Q26" i="8" s="1"/>
  <c r="P13" i="8"/>
  <c r="P26" i="8" s="1"/>
  <c r="O13" i="8"/>
  <c r="O26" i="8" s="1"/>
  <c r="N13" i="8"/>
  <c r="N26" i="8" s="1"/>
  <c r="M13" i="8"/>
  <c r="M26" i="8" s="1"/>
  <c r="M45" i="8" s="1"/>
  <c r="L13" i="8"/>
  <c r="L26" i="8" s="1"/>
  <c r="L45" i="8" s="1"/>
  <c r="K13" i="8"/>
  <c r="K26" i="8" s="1"/>
  <c r="J13" i="8"/>
  <c r="J26" i="8" s="1"/>
  <c r="I13" i="8"/>
  <c r="I26" i="8" s="1"/>
  <c r="H13" i="8"/>
  <c r="H26" i="8" s="1"/>
  <c r="G13" i="8"/>
  <c r="G26" i="8" s="1"/>
  <c r="G45" i="8" s="1"/>
  <c r="F13" i="8"/>
  <c r="F26" i="8" s="1"/>
  <c r="E13" i="8"/>
  <c r="E26" i="8" s="1"/>
  <c r="E45" i="8" s="1"/>
  <c r="D13" i="8"/>
  <c r="D26" i="8" s="1"/>
  <c r="D45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Y44" i="9"/>
  <c r="T44" i="9"/>
  <c r="Q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W37" i="9"/>
  <c r="W44" i="9" s="1"/>
  <c r="V37" i="9"/>
  <c r="V44" i="9" s="1"/>
  <c r="U37" i="9"/>
  <c r="U44" i="9" s="1"/>
  <c r="T37" i="9"/>
  <c r="S37" i="9"/>
  <c r="S44" i="9" s="1"/>
  <c r="R37" i="9"/>
  <c r="R44" i="9" s="1"/>
  <c r="Q37" i="9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C44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X26" i="9" s="1"/>
  <c r="W13" i="9"/>
  <c r="W26" i="9" s="1"/>
  <c r="V13" i="9"/>
  <c r="V26" i="9" s="1"/>
  <c r="V45" i="9" s="1"/>
  <c r="U13" i="9"/>
  <c r="U26" i="9" s="1"/>
  <c r="T13" i="9"/>
  <c r="S13" i="9"/>
  <c r="S26" i="9" s="1"/>
  <c r="S45" i="9" s="1"/>
  <c r="R13" i="9"/>
  <c r="R26" i="9" s="1"/>
  <c r="Q13" i="9"/>
  <c r="Q26" i="9" s="1"/>
  <c r="P13" i="9"/>
  <c r="P26" i="9" s="1"/>
  <c r="O13" i="9"/>
  <c r="O26" i="9" s="1"/>
  <c r="O45" i="9" s="1"/>
  <c r="N13" i="9"/>
  <c r="N26" i="9" s="1"/>
  <c r="N45" i="9" s="1"/>
  <c r="M13" i="9"/>
  <c r="M26" i="9" s="1"/>
  <c r="M45" i="9" s="1"/>
  <c r="L13" i="9"/>
  <c r="K13" i="9"/>
  <c r="K26" i="9" s="1"/>
  <c r="K45" i="9" s="1"/>
  <c r="J13" i="9"/>
  <c r="J26" i="9" s="1"/>
  <c r="I13" i="9"/>
  <c r="I26" i="9" s="1"/>
  <c r="H13" i="9"/>
  <c r="H26" i="9" s="1"/>
  <c r="G13" i="9"/>
  <c r="G26" i="9" s="1"/>
  <c r="G45" i="9" s="1"/>
  <c r="F13" i="9"/>
  <c r="F26" i="9" s="1"/>
  <c r="F45" i="9" s="1"/>
  <c r="E13" i="9"/>
  <c r="E26" i="9" s="1"/>
  <c r="E45" i="9" s="1"/>
  <c r="D13" i="9"/>
  <c r="C13" i="9"/>
  <c r="C26" i="9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X44" i="1" s="1"/>
  <c r="W37" i="1"/>
  <c r="V37" i="1"/>
  <c r="V44" i="1" s="1"/>
  <c r="U37" i="1"/>
  <c r="U44" i="1" s="1"/>
  <c r="T37" i="1"/>
  <c r="T44" i="1" s="1"/>
  <c r="S37" i="1"/>
  <c r="S44" i="1" s="1"/>
  <c r="R37" i="1"/>
  <c r="Q37" i="1"/>
  <c r="P37" i="1"/>
  <c r="P44" i="1" s="1"/>
  <c r="O37" i="1"/>
  <c r="N37" i="1"/>
  <c r="N44" i="1" s="1"/>
  <c r="M37" i="1"/>
  <c r="M44" i="1" s="1"/>
  <c r="L37" i="1"/>
  <c r="L44" i="1" s="1"/>
  <c r="K37" i="1"/>
  <c r="K44" i="1" s="1"/>
  <c r="J37" i="1"/>
  <c r="I37" i="1"/>
  <c r="H37" i="1"/>
  <c r="H44" i="1" s="1"/>
  <c r="G37" i="1"/>
  <c r="F37" i="1"/>
  <c r="F44" i="1" s="1"/>
  <c r="E37" i="1"/>
  <c r="E44" i="1" s="1"/>
  <c r="D37" i="1"/>
  <c r="D44" i="1" s="1"/>
  <c r="C37" i="1"/>
  <c r="C44" i="1" s="1"/>
  <c r="K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X13" i="1"/>
  <c r="Z13" i="1" s="1"/>
  <c r="W13" i="1"/>
  <c r="W26" i="1" s="1"/>
  <c r="V13" i="1"/>
  <c r="V26" i="1" s="1"/>
  <c r="V45" i="1" s="1"/>
  <c r="U13" i="1"/>
  <c r="U26" i="1" s="1"/>
  <c r="U45" i="1" s="1"/>
  <c r="T13" i="1"/>
  <c r="S13" i="1"/>
  <c r="S26" i="1" s="1"/>
  <c r="S45" i="1" s="1"/>
  <c r="R13" i="1"/>
  <c r="R26" i="1" s="1"/>
  <c r="Q13" i="1"/>
  <c r="Q26" i="1" s="1"/>
  <c r="P13" i="1"/>
  <c r="P26" i="1" s="1"/>
  <c r="O13" i="1"/>
  <c r="O26" i="1" s="1"/>
  <c r="N13" i="1"/>
  <c r="N26" i="1" s="1"/>
  <c r="N45" i="1" s="1"/>
  <c r="M13" i="1"/>
  <c r="M26" i="1" s="1"/>
  <c r="M45" i="1" s="1"/>
  <c r="L13" i="1"/>
  <c r="K13" i="1"/>
  <c r="J13" i="1"/>
  <c r="J26" i="1" s="1"/>
  <c r="I13" i="1"/>
  <c r="I26" i="1" s="1"/>
  <c r="H13" i="1"/>
  <c r="H26" i="1" s="1"/>
  <c r="G13" i="1"/>
  <c r="G26" i="1" s="1"/>
  <c r="F13" i="1"/>
  <c r="F26" i="1" s="1"/>
  <c r="F45" i="1" s="1"/>
  <c r="E13" i="1"/>
  <c r="E26" i="1" s="1"/>
  <c r="E45" i="1" s="1"/>
  <c r="D13" i="1"/>
  <c r="C13" i="1"/>
  <c r="C26" i="1" s="1"/>
  <c r="Z26" i="6" l="1"/>
  <c r="Y45" i="3"/>
  <c r="Z26" i="3"/>
  <c r="AA26" i="8"/>
  <c r="G44" i="6"/>
  <c r="G45" i="6" s="1"/>
  <c r="W44" i="6"/>
  <c r="R26" i="3"/>
  <c r="R45" i="3" s="1"/>
  <c r="D26" i="9"/>
  <c r="D45" i="9" s="1"/>
  <c r="L26" i="9"/>
  <c r="L45" i="9" s="1"/>
  <c r="T26" i="9"/>
  <c r="T45" i="9" s="1"/>
  <c r="V45" i="6"/>
  <c r="H26" i="5"/>
  <c r="H45" i="5" s="1"/>
  <c r="P26" i="5"/>
  <c r="P45" i="5" s="1"/>
  <c r="X26" i="5"/>
  <c r="F45" i="4"/>
  <c r="N45" i="4"/>
  <c r="V45" i="4"/>
  <c r="G44" i="4"/>
  <c r="W44" i="4"/>
  <c r="F45" i="2"/>
  <c r="N45" i="2"/>
  <c r="V45" i="2"/>
  <c r="R45" i="2"/>
  <c r="R26" i="8"/>
  <c r="O44" i="6"/>
  <c r="J26" i="3"/>
  <c r="J45" i="3" s="1"/>
  <c r="G44" i="2"/>
  <c r="G45" i="2" s="1"/>
  <c r="O44" i="2"/>
  <c r="W44" i="2"/>
  <c r="J44" i="1"/>
  <c r="J45" i="1" s="1"/>
  <c r="R44" i="1"/>
  <c r="Z37" i="1"/>
  <c r="I44" i="1"/>
  <c r="Q44" i="1"/>
  <c r="Y44" i="1"/>
  <c r="Y45" i="1" s="1"/>
  <c r="U45" i="9"/>
  <c r="J44" i="9"/>
  <c r="J45" i="9" s="1"/>
  <c r="AA44" i="9"/>
  <c r="AA45" i="9" s="1"/>
  <c r="C26" i="7"/>
  <c r="C45" i="7" s="1"/>
  <c r="K26" i="7"/>
  <c r="K45" i="7" s="1"/>
  <c r="S26" i="7"/>
  <c r="S45" i="7" s="1"/>
  <c r="AA26" i="7"/>
  <c r="J26" i="7"/>
  <c r="R26" i="7"/>
  <c r="E44" i="7"/>
  <c r="E45" i="7" s="1"/>
  <c r="M44" i="7"/>
  <c r="M45" i="7" s="1"/>
  <c r="U44" i="7"/>
  <c r="C26" i="6"/>
  <c r="C45" i="6" s="1"/>
  <c r="K26" i="6"/>
  <c r="K45" i="6" s="1"/>
  <c r="S26" i="6"/>
  <c r="S45" i="6" s="1"/>
  <c r="AA26" i="6"/>
  <c r="AA45" i="6" s="1"/>
  <c r="J26" i="6"/>
  <c r="Z25" i="6"/>
  <c r="Z13" i="5"/>
  <c r="Y26" i="5"/>
  <c r="Y45" i="5" s="1"/>
  <c r="G26" i="4"/>
  <c r="G45" i="4" s="1"/>
  <c r="O26" i="4"/>
  <c r="W26" i="4"/>
  <c r="Z43" i="4"/>
  <c r="W44" i="3"/>
  <c r="L26" i="1"/>
  <c r="O45" i="1"/>
  <c r="T45" i="6"/>
  <c r="R26" i="5"/>
  <c r="R45" i="5" s="1"/>
  <c r="P45" i="1"/>
  <c r="W45" i="9"/>
  <c r="F45" i="8"/>
  <c r="N45" i="8"/>
  <c r="O44" i="7"/>
  <c r="C45" i="5"/>
  <c r="K45" i="5"/>
  <c r="S45" i="5"/>
  <c r="AA44" i="2"/>
  <c r="H45" i="9"/>
  <c r="P45" i="9"/>
  <c r="V45" i="8"/>
  <c r="N45" i="7"/>
  <c r="V45" i="7"/>
  <c r="U45" i="7"/>
  <c r="E45" i="6"/>
  <c r="M45" i="6"/>
  <c r="D45" i="5"/>
  <c r="L45" i="5"/>
  <c r="E44" i="5"/>
  <c r="E45" i="5" s="1"/>
  <c r="M44" i="5"/>
  <c r="M45" i="5" s="1"/>
  <c r="U44" i="5"/>
  <c r="U45" i="5" s="1"/>
  <c r="Z13" i="4"/>
  <c r="J26" i="2"/>
  <c r="J45" i="2" s="1"/>
  <c r="T26" i="1"/>
  <c r="T45" i="1" s="1"/>
  <c r="L45" i="6"/>
  <c r="Q45" i="9"/>
  <c r="Y45" i="9"/>
  <c r="H45" i="8"/>
  <c r="P45" i="8"/>
  <c r="O26" i="7"/>
  <c r="O45" i="7" s="1"/>
  <c r="W26" i="7"/>
  <c r="E44" i="6"/>
  <c r="M44" i="6"/>
  <c r="U44" i="6"/>
  <c r="U45" i="6" s="1"/>
  <c r="C26" i="4"/>
  <c r="C45" i="4" s="1"/>
  <c r="K26" i="4"/>
  <c r="K45" i="4" s="1"/>
  <c r="S26" i="4"/>
  <c r="S45" i="4" s="1"/>
  <c r="AA26" i="4"/>
  <c r="AA45" i="4" s="1"/>
  <c r="Z50" i="4"/>
  <c r="U45" i="2"/>
  <c r="Z50" i="2"/>
  <c r="D26" i="1"/>
  <c r="U26" i="8"/>
  <c r="U45" i="8" s="1"/>
  <c r="D45" i="7"/>
  <c r="T45" i="7"/>
  <c r="D45" i="6"/>
  <c r="J44" i="6"/>
  <c r="R44" i="6"/>
  <c r="R45" i="6" s="1"/>
  <c r="J26" i="5"/>
  <c r="J45" i="5" s="1"/>
  <c r="E45" i="3"/>
  <c r="H45" i="1"/>
  <c r="G44" i="1"/>
  <c r="G45" i="1" s="1"/>
  <c r="O44" i="1"/>
  <c r="W44" i="1"/>
  <c r="W45" i="1" s="1"/>
  <c r="R45" i="9"/>
  <c r="I45" i="8"/>
  <c r="J44" i="8"/>
  <c r="J45" i="8" s="1"/>
  <c r="R44" i="8"/>
  <c r="H26" i="7"/>
  <c r="H45" i="7" s="1"/>
  <c r="P26" i="7"/>
  <c r="P45" i="7" s="1"/>
  <c r="X26" i="7"/>
  <c r="Z26" i="7" s="1"/>
  <c r="J44" i="7"/>
  <c r="R44" i="7"/>
  <c r="W44" i="5"/>
  <c r="W45" i="5" s="1"/>
  <c r="N45" i="5"/>
  <c r="D26" i="4"/>
  <c r="D45" i="4" s="1"/>
  <c r="L26" i="4"/>
  <c r="L45" i="4" s="1"/>
  <c r="T26" i="4"/>
  <c r="T45" i="4" s="1"/>
  <c r="Q45" i="1"/>
  <c r="O45" i="8"/>
  <c r="Z26" i="9"/>
  <c r="X45" i="9"/>
  <c r="Z45" i="9" s="1"/>
  <c r="I45" i="9"/>
  <c r="Q45" i="8"/>
  <c r="I45" i="1"/>
  <c r="R45" i="1"/>
  <c r="C45" i="1"/>
  <c r="Z44" i="1"/>
  <c r="D45" i="1"/>
  <c r="L45" i="1"/>
  <c r="K45" i="1"/>
  <c r="C45" i="9"/>
  <c r="X44" i="6"/>
  <c r="Z44" i="6" s="1"/>
  <c r="Z37" i="6"/>
  <c r="X26" i="8"/>
  <c r="X44" i="8"/>
  <c r="Z44" i="8" s="1"/>
  <c r="Z37" i="8"/>
  <c r="O45" i="4"/>
  <c r="W45" i="4"/>
  <c r="C45" i="3"/>
  <c r="K45" i="3"/>
  <c r="S45" i="3"/>
  <c r="H45" i="2"/>
  <c r="W45" i="8"/>
  <c r="W45" i="6"/>
  <c r="O45" i="2"/>
  <c r="P44" i="2"/>
  <c r="P45" i="2" s="1"/>
  <c r="X44" i="2"/>
  <c r="Z44" i="2" s="1"/>
  <c r="Z37" i="2"/>
  <c r="Y45" i="8"/>
  <c r="X44" i="5"/>
  <c r="Z44" i="5" s="1"/>
  <c r="Z37" i="5"/>
  <c r="X44" i="4"/>
  <c r="Z44" i="4" s="1"/>
  <c r="Z37" i="4"/>
  <c r="AA45" i="3"/>
  <c r="I45" i="6"/>
  <c r="AA45" i="2"/>
  <c r="Z13" i="9"/>
  <c r="X44" i="9"/>
  <c r="Z44" i="9" s="1"/>
  <c r="Z37" i="9"/>
  <c r="G45" i="7"/>
  <c r="W45" i="7"/>
  <c r="G45" i="5"/>
  <c r="Z26" i="5"/>
  <c r="Z26" i="4"/>
  <c r="C45" i="2"/>
  <c r="K45" i="2"/>
  <c r="S45" i="2"/>
  <c r="X26" i="1"/>
  <c r="C45" i="8"/>
  <c r="K45" i="8"/>
  <c r="S45" i="8"/>
  <c r="AA45" i="8"/>
  <c r="X44" i="7"/>
  <c r="Z44" i="7" s="1"/>
  <c r="Z37" i="7"/>
  <c r="O45" i="6"/>
  <c r="I45" i="5"/>
  <c r="G45" i="3"/>
  <c r="O45" i="3"/>
  <c r="W45" i="3"/>
  <c r="X44" i="3"/>
  <c r="Z44" i="3" s="1"/>
  <c r="Z37" i="3"/>
  <c r="D45" i="2"/>
  <c r="L45" i="2"/>
  <c r="T45" i="2"/>
  <c r="I45" i="2"/>
  <c r="AA45" i="7"/>
  <c r="W45" i="2"/>
  <c r="H45" i="6"/>
  <c r="P45" i="6"/>
  <c r="X45" i="6"/>
  <c r="Z45" i="6" s="1"/>
  <c r="Q45" i="6"/>
  <c r="H45" i="3"/>
  <c r="P45" i="3"/>
  <c r="Z13" i="3"/>
  <c r="Z13" i="2"/>
  <c r="X45" i="4" l="1"/>
  <c r="Z45" i="4" s="1"/>
  <c r="J45" i="6"/>
  <c r="R45" i="7"/>
  <c r="J45" i="7"/>
  <c r="X45" i="2"/>
  <c r="Z45" i="2" s="1"/>
  <c r="X45" i="7"/>
  <c r="Z45" i="7" s="1"/>
  <c r="R45" i="8"/>
  <c r="Z26" i="1"/>
  <c r="X45" i="1"/>
  <c r="Z45" i="1" s="1"/>
  <c r="X45" i="5"/>
  <c r="Z45" i="5" s="1"/>
  <c r="X45" i="8"/>
  <c r="Z45" i="8" s="1"/>
  <c r="Z26" i="8"/>
  <c r="X45" i="3"/>
  <c r="Z45" i="3" s="1"/>
</calcChain>
</file>

<file path=xl/sharedStrings.xml><?xml version="1.0" encoding="utf-8"?>
<sst xmlns="http://schemas.openxmlformats.org/spreadsheetml/2006/main" count="1170" uniqueCount="88">
  <si>
    <t>Eastern Cape: Buffalo City (BUF) - Table C6 Quarterly Budget Statement - Financial Position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</si>
  <si>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</si>
  <si>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</si>
  <si>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</si>
  <si>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</si>
  <si>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</si>
  <si>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</si>
  <si>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</si>
  <si>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</si>
  <si>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</si>
  <si>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</si>
  <si>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</si>
  <si>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</si>
  <si>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</si>
  <si>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</si>
  <si>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</si>
  <si>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</si>
  <si>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</si>
  <si>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</si>
  <si>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</si>
  <si>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</si>
  <si>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</si>
  <si>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</si>
  <si>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</si>
  <si>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</si>
  <si>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</si>
  <si>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</si>
  <si>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</si>
  <si>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</si>
  <si>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</si>
  <si>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</si>
  <si>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</si>
  <si>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</si>
  <si>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</si>
  <si>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</si>
  <si>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</si>
  <si>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</si>
  <si>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</si>
  <si>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</si>
  <si>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</si>
  <si>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</si>
  <si>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</si>
  <si>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</si>
  <si>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</si>
  <si>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</si>
  <si>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</si>
  <si>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</si>
  <si>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</si>
  <si>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</si>
  <si>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</si>
  <si>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</si>
  <si>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</si>
  <si>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</si>
  <si>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</si>
  <si>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</si>
  <si>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</si>
  <si>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</si>
  <si>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</si>
  <si>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</si>
  <si>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</si>
  <si>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</si>
  <si>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</si>
  <si>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</si>
  <si>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</si>
  <si>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</si>
  <si>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</si>
  <si>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</si>
  <si>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</si>
  <si>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</si>
  <si>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</si>
  <si>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</si>
  <si>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</si>
  <si>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</si>
  <si>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</si>
  <si>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</si>
  <si>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</si>
  <si>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water management                             ) for 2nd Quarter ended 31 December 2024 (Figures Finalised as at 2025/01/29)</t>
  </si>
  <si>
    <t>Free State: Mangaung (MAN) - Table C6 Quarterly Budget Statement - Financial Position ( Waste water management                             ) for 2nd Quarter ended 31 December 2024 (Figures Finalised as at 2025/01/29)</t>
  </si>
  <si>
    <t>Gauteng: City of Ekurhuleni (EKU) - Table C6 Quarterly Budget Statement - Financial Position ( Waste water management                             ) for 2nd Quarter ended 31 December 2024 (Figures Finalised as at 2025/01/29)</t>
  </si>
  <si>
    <t>Gauteng: City of Johannesburg (JHB) - Table C6 Quarterly Budget Statement - Financial Position ( Waste water management                             ) for 2nd Quarter ended 31 December 2024 (Figures Finalised as at 2025/01/29)</t>
  </si>
  <si>
    <t>Gauteng: City of Tshwane (TSH) - Table C6 Quarterly Budget Statement - Financial Position ( Waste water management                             ) for 2nd Quarter ended 31 December 2024 (Figures Finalised as at 2025/01/29)</t>
  </si>
  <si>
    <t>Kwazulu-Natal: eThekwini (ETH) - Table C6 Quarterly Budget Statement - Financial Position ( Waste water management                             ) for 2nd Quarter ended 31 December 2024 (Figures Finalised as at 2025/01/29)</t>
  </si>
  <si>
    <t>Western Cape: Cape Town (CPT) - Table C6 Quarterly Budget Statement - Financial Position ( Waste water management                             ) for 2nd Quarter ended 31 December 2024 (Figures Finalised as at 2025/01/29)</t>
  </si>
  <si>
    <t>Summary - Table C6 Quarterly Budget Statement - Financial Position ( Waste water management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</si>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</sst>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399424308</v>
      </c>
      <c r="D7" s="18"/>
      <c r="E7" s="19">
        <v>426095644</v>
      </c>
      <c r="F7" s="20">
        <v>426095644</v>
      </c>
      <c r="G7" s="20">
        <v>409588839</v>
      </c>
      <c r="H7" s="20">
        <v>8235819</v>
      </c>
      <c r="I7" s="20">
        <v>7256082</v>
      </c>
      <c r="J7" s="20">
        <v>425080740</v>
      </c>
      <c r="K7" s="20">
        <v>-437853</v>
      </c>
      <c r="L7" s="20">
        <v>3879365</v>
      </c>
      <c r="M7" s="20">
        <v>4966762</v>
      </c>
      <c r="N7" s="20">
        <v>8408274</v>
      </c>
      <c r="O7" s="20"/>
      <c r="P7" s="20"/>
      <c r="Q7" s="20"/>
      <c r="R7" s="20"/>
      <c r="S7" s="20"/>
      <c r="T7" s="20"/>
      <c r="U7" s="20"/>
      <c r="V7" s="20"/>
      <c r="W7" s="20">
        <v>433489014</v>
      </c>
      <c r="X7" s="20">
        <v>213047850</v>
      </c>
      <c r="Y7" s="20">
        <v>220441164</v>
      </c>
      <c r="Z7" s="21">
        <v>103.47025985007593</v>
      </c>
      <c r="AA7" s="22">
        <v>426095644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1044876</v>
      </c>
      <c r="H8" s="20">
        <v>995128</v>
      </c>
      <c r="I8" s="20">
        <v>1222827</v>
      </c>
      <c r="J8" s="20">
        <v>3262831</v>
      </c>
      <c r="K8" s="20">
        <v>1259438</v>
      </c>
      <c r="L8" s="20">
        <v>1167359</v>
      </c>
      <c r="M8" s="20">
        <v>1156550</v>
      </c>
      <c r="N8" s="20">
        <v>3583347</v>
      </c>
      <c r="O8" s="20"/>
      <c r="P8" s="20"/>
      <c r="Q8" s="20"/>
      <c r="R8" s="20"/>
      <c r="S8" s="20"/>
      <c r="T8" s="20"/>
      <c r="U8" s="20"/>
      <c r="V8" s="20"/>
      <c r="W8" s="20">
        <v>6846178</v>
      </c>
      <c r="X8" s="20"/>
      <c r="Y8" s="20">
        <v>6846178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420642776</v>
      </c>
      <c r="D11" s="18"/>
      <c r="E11" s="19">
        <v>44745417</v>
      </c>
      <c r="F11" s="20">
        <v>44745417</v>
      </c>
      <c r="G11" s="24">
        <v>425725803</v>
      </c>
      <c r="H11" s="24">
        <v>1820075</v>
      </c>
      <c r="I11" s="24">
        <v>2168015</v>
      </c>
      <c r="J11" s="20">
        <v>429713893</v>
      </c>
      <c r="K11" s="24">
        <v>1004333</v>
      </c>
      <c r="L11" s="24">
        <v>1846583</v>
      </c>
      <c r="M11" s="20">
        <v>548258</v>
      </c>
      <c r="N11" s="24">
        <v>3399174</v>
      </c>
      <c r="O11" s="24"/>
      <c r="P11" s="24"/>
      <c r="Q11" s="20"/>
      <c r="R11" s="24"/>
      <c r="S11" s="24"/>
      <c r="T11" s="20"/>
      <c r="U11" s="24"/>
      <c r="V11" s="24"/>
      <c r="W11" s="24">
        <v>433113067</v>
      </c>
      <c r="X11" s="20">
        <v>22372728</v>
      </c>
      <c r="Y11" s="24">
        <v>410740339</v>
      </c>
      <c r="Z11" s="25">
        <v>1835.897432803009</v>
      </c>
      <c r="AA11" s="26">
        <v>44745417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820067084</v>
      </c>
      <c r="D13" s="29">
        <f>SUM(D6:D12)</f>
        <v>0</v>
      </c>
      <c r="E13" s="30">
        <f t="shared" si="0"/>
        <v>470841061</v>
      </c>
      <c r="F13" s="31">
        <f t="shared" si="0"/>
        <v>470841061</v>
      </c>
      <c r="G13" s="31">
        <f t="shared" si="0"/>
        <v>836359518</v>
      </c>
      <c r="H13" s="31">
        <f t="shared" si="0"/>
        <v>11051022</v>
      </c>
      <c r="I13" s="31">
        <f t="shared" si="0"/>
        <v>10646924</v>
      </c>
      <c r="J13" s="31">
        <f t="shared" si="0"/>
        <v>858057464</v>
      </c>
      <c r="K13" s="31">
        <f t="shared" si="0"/>
        <v>1825918</v>
      </c>
      <c r="L13" s="31">
        <f t="shared" si="0"/>
        <v>6893307</v>
      </c>
      <c r="M13" s="31">
        <f t="shared" si="0"/>
        <v>6671570</v>
      </c>
      <c r="N13" s="31">
        <f t="shared" si="0"/>
        <v>15390795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873448259</v>
      </c>
      <c r="X13" s="31">
        <f t="shared" si="0"/>
        <v>235420578</v>
      </c>
      <c r="Y13" s="31">
        <f t="shared" si="0"/>
        <v>638027681</v>
      </c>
      <c r="Z13" s="32">
        <f>+IF(X13&lt;&gt;0,+(Y13/X13)*100,0)</f>
        <v>271.01610505773203</v>
      </c>
      <c r="AA13" s="33">
        <f>SUM(AA6:AA12)</f>
        <v>470841061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1843767069</v>
      </c>
      <c r="D17" s="18"/>
      <c r="E17" s="19">
        <v>1558969764</v>
      </c>
      <c r="F17" s="20">
        <v>1570969764</v>
      </c>
      <c r="G17" s="24">
        <v>1615228891</v>
      </c>
      <c r="H17" s="24">
        <v>206876316</v>
      </c>
      <c r="I17" s="24">
        <v>-9647097</v>
      </c>
      <c r="J17" s="20">
        <v>1812458110</v>
      </c>
      <c r="K17" s="24">
        <v>-8785281</v>
      </c>
      <c r="L17" s="24">
        <v>-1426932</v>
      </c>
      <c r="M17" s="20">
        <v>18826619</v>
      </c>
      <c r="N17" s="24">
        <v>8614406</v>
      </c>
      <c r="O17" s="24"/>
      <c r="P17" s="24"/>
      <c r="Q17" s="20"/>
      <c r="R17" s="24"/>
      <c r="S17" s="24"/>
      <c r="T17" s="20"/>
      <c r="U17" s="24"/>
      <c r="V17" s="24"/>
      <c r="W17" s="24">
        <v>1821072516</v>
      </c>
      <c r="X17" s="20">
        <v>783280047</v>
      </c>
      <c r="Y17" s="24">
        <v>1037792469</v>
      </c>
      <c r="Z17" s="25">
        <v>132.49315783988047</v>
      </c>
      <c r="AA17" s="26">
        <v>1570969764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1843767069</v>
      </c>
      <c r="D25" s="29">
        <f t="shared" ref="D25:Y25" si="1">SUM(D15:D24)</f>
        <v>0</v>
      </c>
      <c r="E25" s="35">
        <f t="shared" si="1"/>
        <v>1558969764</v>
      </c>
      <c r="F25" s="36">
        <f t="shared" si="1"/>
        <v>1570969764</v>
      </c>
      <c r="G25" s="36">
        <f t="shared" si="1"/>
        <v>1615228891</v>
      </c>
      <c r="H25" s="36">
        <f t="shared" si="1"/>
        <v>206876316</v>
      </c>
      <c r="I25" s="36">
        <f t="shared" si="1"/>
        <v>-9647097</v>
      </c>
      <c r="J25" s="36">
        <f t="shared" si="1"/>
        <v>1812458110</v>
      </c>
      <c r="K25" s="36">
        <f t="shared" si="1"/>
        <v>-8785281</v>
      </c>
      <c r="L25" s="36">
        <f t="shared" si="1"/>
        <v>-1426932</v>
      </c>
      <c r="M25" s="36">
        <f t="shared" si="1"/>
        <v>18826619</v>
      </c>
      <c r="N25" s="36">
        <f t="shared" si="1"/>
        <v>8614406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1821072516</v>
      </c>
      <c r="X25" s="36">
        <f t="shared" si="1"/>
        <v>783280047</v>
      </c>
      <c r="Y25" s="36">
        <f t="shared" si="1"/>
        <v>1037792469</v>
      </c>
      <c r="Z25" s="37">
        <f>+IF(X25&lt;&gt;0,+(Y25/X25)*100,0)</f>
        <v>132.49315783988047</v>
      </c>
      <c r="AA25" s="38">
        <f>SUM(AA15:AA24)</f>
        <v>1570969764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2663834153</v>
      </c>
      <c r="D26" s="29">
        <f>+D13+D25</f>
        <v>0</v>
      </c>
      <c r="E26" s="30">
        <f t="shared" si="2"/>
        <v>2029810825</v>
      </c>
      <c r="F26" s="31">
        <f t="shared" si="2"/>
        <v>2041810825</v>
      </c>
      <c r="G26" s="31">
        <f t="shared" si="2"/>
        <v>2451588409</v>
      </c>
      <c r="H26" s="31">
        <f t="shared" si="2"/>
        <v>217927338</v>
      </c>
      <c r="I26" s="31">
        <f t="shared" si="2"/>
        <v>999827</v>
      </c>
      <c r="J26" s="31">
        <f t="shared" si="2"/>
        <v>2670515574</v>
      </c>
      <c r="K26" s="31">
        <f t="shared" si="2"/>
        <v>-6959363</v>
      </c>
      <c r="L26" s="31">
        <f t="shared" si="2"/>
        <v>5466375</v>
      </c>
      <c r="M26" s="31">
        <f t="shared" si="2"/>
        <v>25498189</v>
      </c>
      <c r="N26" s="31">
        <f t="shared" si="2"/>
        <v>24005201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2694520775</v>
      </c>
      <c r="X26" s="31">
        <f t="shared" si="2"/>
        <v>1018700625</v>
      </c>
      <c r="Y26" s="31">
        <f t="shared" si="2"/>
        <v>1675820150</v>
      </c>
      <c r="Z26" s="32">
        <f>+IF(X26&lt;&gt;0,+(Y26/X26)*100,0)</f>
        <v>164.50565640911429</v>
      </c>
      <c r="AA26" s="33">
        <f>+AA13+AA25</f>
        <v>2041810825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164167137</v>
      </c>
      <c r="D35" s="18"/>
      <c r="E35" s="19">
        <v>72538862</v>
      </c>
      <c r="F35" s="20">
        <v>72538862</v>
      </c>
      <c r="G35" s="20">
        <v>153379164</v>
      </c>
      <c r="H35" s="20">
        <v>16921749</v>
      </c>
      <c r="I35" s="20">
        <v>2114802</v>
      </c>
      <c r="J35" s="20">
        <v>172415715</v>
      </c>
      <c r="K35" s="20">
        <v>1075410</v>
      </c>
      <c r="L35" s="20">
        <v>1592343</v>
      </c>
      <c r="M35" s="20">
        <v>1874519</v>
      </c>
      <c r="N35" s="20">
        <v>4542272</v>
      </c>
      <c r="O35" s="20"/>
      <c r="P35" s="20"/>
      <c r="Q35" s="20"/>
      <c r="R35" s="20"/>
      <c r="S35" s="20"/>
      <c r="T35" s="20"/>
      <c r="U35" s="20"/>
      <c r="V35" s="20"/>
      <c r="W35" s="20">
        <v>176957987</v>
      </c>
      <c r="X35" s="20">
        <v>36269418</v>
      </c>
      <c r="Y35" s="20">
        <v>140688569</v>
      </c>
      <c r="Z35" s="21">
        <v>387.89861199316738</v>
      </c>
      <c r="AA35" s="22">
        <v>72538862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164167137</v>
      </c>
      <c r="D37" s="29">
        <f t="shared" ref="D37:Y37" si="3">SUM(D29:D36)</f>
        <v>0</v>
      </c>
      <c r="E37" s="30">
        <f t="shared" si="3"/>
        <v>72538862</v>
      </c>
      <c r="F37" s="31">
        <f t="shared" si="3"/>
        <v>72538862</v>
      </c>
      <c r="G37" s="31">
        <f t="shared" si="3"/>
        <v>153379164</v>
      </c>
      <c r="H37" s="31">
        <f t="shared" si="3"/>
        <v>16921749</v>
      </c>
      <c r="I37" s="31">
        <f t="shared" si="3"/>
        <v>2114802</v>
      </c>
      <c r="J37" s="31">
        <f t="shared" si="3"/>
        <v>172415715</v>
      </c>
      <c r="K37" s="31">
        <f t="shared" si="3"/>
        <v>1075410</v>
      </c>
      <c r="L37" s="31">
        <f t="shared" si="3"/>
        <v>1592343</v>
      </c>
      <c r="M37" s="31">
        <f t="shared" si="3"/>
        <v>1874519</v>
      </c>
      <c r="N37" s="31">
        <f t="shared" si="3"/>
        <v>4542272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176957987</v>
      </c>
      <c r="X37" s="31">
        <f t="shared" si="3"/>
        <v>36269418</v>
      </c>
      <c r="Y37" s="31">
        <f t="shared" si="3"/>
        <v>140688569</v>
      </c>
      <c r="Z37" s="32">
        <f>+IF(X37&lt;&gt;0,+(Y37/X37)*100,0)</f>
        <v>387.89861199316738</v>
      </c>
      <c r="AA37" s="33">
        <f>SUM(AA29:AA36)</f>
        <v>72538862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164167137</v>
      </c>
      <c r="D44" s="29">
        <f>+D37+D43</f>
        <v>0</v>
      </c>
      <c r="E44" s="30">
        <f t="shared" si="5"/>
        <v>72538862</v>
      </c>
      <c r="F44" s="31">
        <f t="shared" si="5"/>
        <v>72538862</v>
      </c>
      <c r="G44" s="31">
        <f t="shared" si="5"/>
        <v>153379164</v>
      </c>
      <c r="H44" s="31">
        <f t="shared" si="5"/>
        <v>16921749</v>
      </c>
      <c r="I44" s="31">
        <f t="shared" si="5"/>
        <v>2114802</v>
      </c>
      <c r="J44" s="31">
        <f t="shared" si="5"/>
        <v>172415715</v>
      </c>
      <c r="K44" s="31">
        <f t="shared" si="5"/>
        <v>1075410</v>
      </c>
      <c r="L44" s="31">
        <f t="shared" si="5"/>
        <v>1592343</v>
      </c>
      <c r="M44" s="31">
        <f t="shared" si="5"/>
        <v>1874519</v>
      </c>
      <c r="N44" s="31">
        <f t="shared" si="5"/>
        <v>4542272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176957987</v>
      </c>
      <c r="X44" s="31">
        <f t="shared" si="5"/>
        <v>36269418</v>
      </c>
      <c r="Y44" s="31">
        <f t="shared" si="5"/>
        <v>140688569</v>
      </c>
      <c r="Z44" s="32">
        <f>+IF(X44&lt;&gt;0,+(Y44/X44)*100,0)</f>
        <v>387.89861199316738</v>
      </c>
      <c r="AA44" s="33">
        <f>+AA37+AA43</f>
        <v>72538862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2499667016</v>
      </c>
      <c r="D45" s="42">
        <f t="shared" si="6"/>
        <v>0</v>
      </c>
      <c r="E45" s="43">
        <f t="shared" si="6"/>
        <v>1957271963</v>
      </c>
      <c r="F45" s="44">
        <f t="shared" si="6"/>
        <v>1969271963</v>
      </c>
      <c r="G45" s="44">
        <f t="shared" si="6"/>
        <v>2298209245</v>
      </c>
      <c r="H45" s="44">
        <f t="shared" si="6"/>
        <v>201005589</v>
      </c>
      <c r="I45" s="44">
        <f t="shared" si="6"/>
        <v>-1114975</v>
      </c>
      <c r="J45" s="44">
        <f t="shared" si="6"/>
        <v>2498099859</v>
      </c>
      <c r="K45" s="44">
        <f t="shared" si="6"/>
        <v>-8034773</v>
      </c>
      <c r="L45" s="44">
        <f t="shared" si="6"/>
        <v>3874032</v>
      </c>
      <c r="M45" s="44">
        <f t="shared" si="6"/>
        <v>23623670</v>
      </c>
      <c r="N45" s="44">
        <f t="shared" si="6"/>
        <v>19462929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2517562788</v>
      </c>
      <c r="X45" s="44">
        <f t="shared" si="6"/>
        <v>982431207</v>
      </c>
      <c r="Y45" s="44">
        <f t="shared" si="6"/>
        <v>1535131581</v>
      </c>
      <c r="Z45" s="45">
        <f>+IF(X45&lt;&gt;0,+(Y45/X45)*100,0)</f>
        <v>156.25843011316314</v>
      </c>
      <c r="AA45" s="46">
        <f>+AA26-AA44</f>
        <v>1969271963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3448273533</v>
      </c>
      <c r="D47" s="18"/>
      <c r="E47" s="19">
        <v>4001214200</v>
      </c>
      <c r="F47" s="20">
        <v>4001214200</v>
      </c>
      <c r="G47" s="20">
        <v>3511037209</v>
      </c>
      <c r="H47" s="20">
        <v>9552779</v>
      </c>
      <c r="I47" s="20">
        <v>7279732</v>
      </c>
      <c r="J47" s="20">
        <v>3527869720</v>
      </c>
      <c r="K47" s="20">
        <v>15291878</v>
      </c>
      <c r="L47" s="20">
        <v>13932538</v>
      </c>
      <c r="M47" s="20">
        <v>51989666</v>
      </c>
      <c r="N47" s="20">
        <v>81214082</v>
      </c>
      <c r="O47" s="20"/>
      <c r="P47" s="20"/>
      <c r="Q47" s="20"/>
      <c r="R47" s="20"/>
      <c r="S47" s="20"/>
      <c r="T47" s="20"/>
      <c r="U47" s="20"/>
      <c r="V47" s="20"/>
      <c r="W47" s="20">
        <v>3609083802</v>
      </c>
      <c r="X47" s="20">
        <v>2000607096</v>
      </c>
      <c r="Y47" s="20">
        <v>1608476706</v>
      </c>
      <c r="Z47" s="47">
        <v>80.399430213757469</v>
      </c>
      <c r="AA47" s="22">
        <v>4001214200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3448273533</v>
      </c>
      <c r="D50" s="50">
        <f t="shared" ref="D50:Y50" si="7">SUM(D47:D49)</f>
        <v>0</v>
      </c>
      <c r="E50" s="51">
        <f t="shared" si="7"/>
        <v>4001214200</v>
      </c>
      <c r="F50" s="52">
        <f t="shared" si="7"/>
        <v>4001214200</v>
      </c>
      <c r="G50" s="52">
        <f t="shared" si="7"/>
        <v>3511037209</v>
      </c>
      <c r="H50" s="52">
        <f t="shared" si="7"/>
        <v>9552779</v>
      </c>
      <c r="I50" s="52">
        <f t="shared" si="7"/>
        <v>7279732</v>
      </c>
      <c r="J50" s="52">
        <f t="shared" si="7"/>
        <v>3527869720</v>
      </c>
      <c r="K50" s="52">
        <f t="shared" si="7"/>
        <v>15291878</v>
      </c>
      <c r="L50" s="52">
        <f t="shared" si="7"/>
        <v>13932538</v>
      </c>
      <c r="M50" s="52">
        <f t="shared" si="7"/>
        <v>51989666</v>
      </c>
      <c r="N50" s="52">
        <f t="shared" si="7"/>
        <v>81214082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3609083802</v>
      </c>
      <c r="X50" s="52">
        <f t="shared" si="7"/>
        <v>2000607096</v>
      </c>
      <c r="Y50" s="52">
        <f t="shared" si="7"/>
        <v>1608476706</v>
      </c>
      <c r="Z50" s="53">
        <f>+IF(X50&lt;&gt;0,+(Y50/X50)*100,0)</f>
        <v>80.399430213757469</v>
      </c>
      <c r="AA50" s="54">
        <f>SUM(AA47:AA49)</f>
        <v>4001214200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762669120</v>
      </c>
      <c r="F6" s="20">
        <v>762669120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381334560</v>
      </c>
      <c r="Y6" s="20">
        <v>-381334560</v>
      </c>
      <c r="Z6" s="21">
        <v>-100</v>
      </c>
      <c r="AA6" s="22">
        <v>762669120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-166523170</v>
      </c>
      <c r="F7" s="20">
        <v>-166523170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-83261586</v>
      </c>
      <c r="Y7" s="20">
        <v>83261586</v>
      </c>
      <c r="Z7" s="21">
        <v>-100</v>
      </c>
      <c r="AA7" s="22">
        <v>-166523170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-19800230</v>
      </c>
      <c r="F10" s="20">
        <v>-19800230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-9900120</v>
      </c>
      <c r="Y10" s="20">
        <v>9900120</v>
      </c>
      <c r="Z10" s="21">
        <v>-100</v>
      </c>
      <c r="AA10" s="22">
        <v>-19800230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14114120</v>
      </c>
      <c r="F11" s="20">
        <v>14114120</v>
      </c>
      <c r="G11" s="24"/>
      <c r="H11" s="24">
        <v>46100910</v>
      </c>
      <c r="I11" s="24">
        <v>208325129</v>
      </c>
      <c r="J11" s="20">
        <v>254426039</v>
      </c>
      <c r="K11" s="24">
        <v>1876788</v>
      </c>
      <c r="L11" s="24">
        <v>-325655</v>
      </c>
      <c r="M11" s="20">
        <v>1060323</v>
      </c>
      <c r="N11" s="24">
        <v>2611456</v>
      </c>
      <c r="O11" s="24"/>
      <c r="P11" s="24"/>
      <c r="Q11" s="20"/>
      <c r="R11" s="24"/>
      <c r="S11" s="24"/>
      <c r="T11" s="20"/>
      <c r="U11" s="24"/>
      <c r="V11" s="24"/>
      <c r="W11" s="24">
        <v>257037495</v>
      </c>
      <c r="X11" s="20">
        <v>7057062</v>
      </c>
      <c r="Y11" s="24">
        <v>249980433</v>
      </c>
      <c r="Z11" s="25">
        <v>3542.2734418374107</v>
      </c>
      <c r="AA11" s="26">
        <v>14114120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590459840</v>
      </c>
      <c r="F13" s="31">
        <f t="shared" si="0"/>
        <v>590459840</v>
      </c>
      <c r="G13" s="31">
        <f t="shared" si="0"/>
        <v>0</v>
      </c>
      <c r="H13" s="31">
        <f t="shared" si="0"/>
        <v>46100910</v>
      </c>
      <c r="I13" s="31">
        <f t="shared" si="0"/>
        <v>208325129</v>
      </c>
      <c r="J13" s="31">
        <f t="shared" si="0"/>
        <v>254426039</v>
      </c>
      <c r="K13" s="31">
        <f t="shared" si="0"/>
        <v>1876788</v>
      </c>
      <c r="L13" s="31">
        <f t="shared" si="0"/>
        <v>-325655</v>
      </c>
      <c r="M13" s="31">
        <f t="shared" si="0"/>
        <v>1060323</v>
      </c>
      <c r="N13" s="31">
        <f t="shared" si="0"/>
        <v>2611456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257037495</v>
      </c>
      <c r="X13" s="31">
        <f t="shared" si="0"/>
        <v>295229916</v>
      </c>
      <c r="Y13" s="31">
        <f t="shared" si="0"/>
        <v>-38192421</v>
      </c>
      <c r="Z13" s="32">
        <f>+IF(X13&lt;&gt;0,+(Y13/X13)*100,0)</f>
        <v>-12.936500987928337</v>
      </c>
      <c r="AA13" s="33">
        <f>SUM(AA6:AA12)</f>
        <v>590459840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80904524</v>
      </c>
      <c r="D17" s="18"/>
      <c r="E17" s="19">
        <v>327659160</v>
      </c>
      <c r="F17" s="20">
        <v>327659160</v>
      </c>
      <c r="G17" s="24"/>
      <c r="H17" s="24">
        <v>77820763</v>
      </c>
      <c r="I17" s="24">
        <v>14721608</v>
      </c>
      <c r="J17" s="20">
        <v>92542371</v>
      </c>
      <c r="K17" s="24">
        <v>12908184</v>
      </c>
      <c r="L17" s="24">
        <v>8098905</v>
      </c>
      <c r="M17" s="20">
        <v>6196042</v>
      </c>
      <c r="N17" s="24">
        <v>27203131</v>
      </c>
      <c r="O17" s="24"/>
      <c r="P17" s="24"/>
      <c r="Q17" s="20"/>
      <c r="R17" s="24"/>
      <c r="S17" s="24"/>
      <c r="T17" s="20"/>
      <c r="U17" s="24"/>
      <c r="V17" s="24"/>
      <c r="W17" s="24">
        <v>119745502</v>
      </c>
      <c r="X17" s="20">
        <v>117083895</v>
      </c>
      <c r="Y17" s="24">
        <v>2661607</v>
      </c>
      <c r="Z17" s="25">
        <v>2.2732477425695481</v>
      </c>
      <c r="AA17" s="26">
        <v>327659160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3200000</v>
      </c>
      <c r="F21" s="20">
        <v>3200000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>
        <v>3200000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80904524</v>
      </c>
      <c r="D25" s="29">
        <f t="shared" ref="D25:Y25" si="1">SUM(D15:D24)</f>
        <v>0</v>
      </c>
      <c r="E25" s="35">
        <f t="shared" si="1"/>
        <v>330859160</v>
      </c>
      <c r="F25" s="36">
        <f t="shared" si="1"/>
        <v>330859160</v>
      </c>
      <c r="G25" s="36">
        <f t="shared" si="1"/>
        <v>0</v>
      </c>
      <c r="H25" s="36">
        <f t="shared" si="1"/>
        <v>77820763</v>
      </c>
      <c r="I25" s="36">
        <f t="shared" si="1"/>
        <v>14721608</v>
      </c>
      <c r="J25" s="36">
        <f t="shared" si="1"/>
        <v>92542371</v>
      </c>
      <c r="K25" s="36">
        <f t="shared" si="1"/>
        <v>12908184</v>
      </c>
      <c r="L25" s="36">
        <f t="shared" si="1"/>
        <v>8098905</v>
      </c>
      <c r="M25" s="36">
        <f t="shared" si="1"/>
        <v>6196042</v>
      </c>
      <c r="N25" s="36">
        <f t="shared" si="1"/>
        <v>27203131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119745502</v>
      </c>
      <c r="X25" s="36">
        <f t="shared" si="1"/>
        <v>117083895</v>
      </c>
      <c r="Y25" s="36">
        <f t="shared" si="1"/>
        <v>2661607</v>
      </c>
      <c r="Z25" s="37">
        <f>+IF(X25&lt;&gt;0,+(Y25/X25)*100,0)</f>
        <v>2.2732477425695481</v>
      </c>
      <c r="AA25" s="38">
        <f>SUM(AA15:AA24)</f>
        <v>330859160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80904524</v>
      </c>
      <c r="D26" s="29">
        <f>+D13+D25</f>
        <v>0</v>
      </c>
      <c r="E26" s="30">
        <f t="shared" si="2"/>
        <v>921319000</v>
      </c>
      <c r="F26" s="31">
        <f t="shared" si="2"/>
        <v>921319000</v>
      </c>
      <c r="G26" s="31">
        <f t="shared" si="2"/>
        <v>0</v>
      </c>
      <c r="H26" s="31">
        <f t="shared" si="2"/>
        <v>123921673</v>
      </c>
      <c r="I26" s="31">
        <f t="shared" si="2"/>
        <v>223046737</v>
      </c>
      <c r="J26" s="31">
        <f t="shared" si="2"/>
        <v>346968410</v>
      </c>
      <c r="K26" s="31">
        <f t="shared" si="2"/>
        <v>14784972</v>
      </c>
      <c r="L26" s="31">
        <f t="shared" si="2"/>
        <v>7773250</v>
      </c>
      <c r="M26" s="31">
        <f t="shared" si="2"/>
        <v>7256365</v>
      </c>
      <c r="N26" s="31">
        <f t="shared" si="2"/>
        <v>29814587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376782997</v>
      </c>
      <c r="X26" s="31">
        <f t="shared" si="2"/>
        <v>412313811</v>
      </c>
      <c r="Y26" s="31">
        <f t="shared" si="2"/>
        <v>-35530814</v>
      </c>
      <c r="Z26" s="32">
        <f>+IF(X26&lt;&gt;0,+(Y26/X26)*100,0)</f>
        <v>-8.6174202881600781</v>
      </c>
      <c r="AA26" s="33">
        <f>+AA13+AA25</f>
        <v>921319000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60798457</v>
      </c>
      <c r="D32" s="18"/>
      <c r="E32" s="19">
        <v>32450040</v>
      </c>
      <c r="F32" s="20">
        <v>32450040</v>
      </c>
      <c r="G32" s="20"/>
      <c r="H32" s="20">
        <v>-5987724</v>
      </c>
      <c r="I32" s="20">
        <v>29504016</v>
      </c>
      <c r="J32" s="20">
        <v>23516292</v>
      </c>
      <c r="K32" s="20">
        <v>-3805808</v>
      </c>
      <c r="L32" s="20">
        <v>8542038</v>
      </c>
      <c r="M32" s="20">
        <v>-9762961</v>
      </c>
      <c r="N32" s="20">
        <v>-5026731</v>
      </c>
      <c r="O32" s="20"/>
      <c r="P32" s="20"/>
      <c r="Q32" s="20"/>
      <c r="R32" s="20"/>
      <c r="S32" s="20"/>
      <c r="T32" s="20"/>
      <c r="U32" s="20"/>
      <c r="V32" s="20"/>
      <c r="W32" s="20">
        <v>18489561</v>
      </c>
      <c r="X32" s="20">
        <v>16225020</v>
      </c>
      <c r="Y32" s="20">
        <v>2264541</v>
      </c>
      <c r="Z32" s="21">
        <v>13.957092194647524</v>
      </c>
      <c r="AA32" s="22">
        <v>32450040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-2279000</v>
      </c>
      <c r="F33" s="20">
        <v>-2279000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-1139502</v>
      </c>
      <c r="Y33" s="20">
        <v>1139502</v>
      </c>
      <c r="Z33" s="21">
        <v>-100</v>
      </c>
      <c r="AA33" s="22">
        <v>-2279000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6264760</v>
      </c>
      <c r="F34" s="20">
        <v>6264760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3132384</v>
      </c>
      <c r="Y34" s="20">
        <v>-3132384</v>
      </c>
      <c r="Z34" s="21">
        <v>-100</v>
      </c>
      <c r="AA34" s="22">
        <v>6264760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-851936</v>
      </c>
      <c r="I35" s="20">
        <v>-148687588</v>
      </c>
      <c r="J35" s="20">
        <v>-149539524</v>
      </c>
      <c r="K35" s="20">
        <v>32233</v>
      </c>
      <c r="L35" s="20">
        <v>-2468047</v>
      </c>
      <c r="M35" s="20">
        <v>-1163497</v>
      </c>
      <c r="N35" s="20">
        <v>-3599311</v>
      </c>
      <c r="O35" s="20"/>
      <c r="P35" s="20"/>
      <c r="Q35" s="20"/>
      <c r="R35" s="20"/>
      <c r="S35" s="20"/>
      <c r="T35" s="20"/>
      <c r="U35" s="20"/>
      <c r="V35" s="20"/>
      <c r="W35" s="20">
        <v>-153138835</v>
      </c>
      <c r="X35" s="20"/>
      <c r="Y35" s="20">
        <v>-153138835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60798457</v>
      </c>
      <c r="D37" s="29">
        <f t="shared" ref="D37:Y37" si="3">SUM(D29:D36)</f>
        <v>0</v>
      </c>
      <c r="E37" s="30">
        <f t="shared" si="3"/>
        <v>36435800</v>
      </c>
      <c r="F37" s="31">
        <f t="shared" si="3"/>
        <v>36435800</v>
      </c>
      <c r="G37" s="31">
        <f t="shared" si="3"/>
        <v>0</v>
      </c>
      <c r="H37" s="31">
        <f t="shared" si="3"/>
        <v>-6839660</v>
      </c>
      <c r="I37" s="31">
        <f t="shared" si="3"/>
        <v>-119183572</v>
      </c>
      <c r="J37" s="31">
        <f t="shared" si="3"/>
        <v>-126023232</v>
      </c>
      <c r="K37" s="31">
        <f t="shared" si="3"/>
        <v>-3773575</v>
      </c>
      <c r="L37" s="31">
        <f t="shared" si="3"/>
        <v>6073991</v>
      </c>
      <c r="M37" s="31">
        <f t="shared" si="3"/>
        <v>-10926458</v>
      </c>
      <c r="N37" s="31">
        <f t="shared" si="3"/>
        <v>-8626042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-134649274</v>
      </c>
      <c r="X37" s="31">
        <f t="shared" si="3"/>
        <v>18217902</v>
      </c>
      <c r="Y37" s="31">
        <f t="shared" si="3"/>
        <v>-152867176</v>
      </c>
      <c r="Z37" s="32">
        <f>+IF(X37&lt;&gt;0,+(Y37/X37)*100,0)</f>
        <v>-839.10417346629697</v>
      </c>
      <c r="AA37" s="33">
        <f>SUM(AA29:AA36)</f>
        <v>36435800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106227820</v>
      </c>
      <c r="D39" s="18"/>
      <c r="E39" s="19"/>
      <c r="F39" s="20"/>
      <c r="G39" s="20"/>
      <c r="H39" s="20"/>
      <c r="I39" s="20">
        <v>106227821</v>
      </c>
      <c r="J39" s="20">
        <v>106227821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106227821</v>
      </c>
      <c r="X39" s="20"/>
      <c r="Y39" s="20">
        <v>106227821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106227820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106227821</v>
      </c>
      <c r="J43" s="36">
        <f t="shared" si="4"/>
        <v>106227821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106227821</v>
      </c>
      <c r="X43" s="36">
        <f t="shared" si="4"/>
        <v>0</v>
      </c>
      <c r="Y43" s="36">
        <f t="shared" si="4"/>
        <v>106227821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167026277</v>
      </c>
      <c r="D44" s="29">
        <f>+D37+D43</f>
        <v>0</v>
      </c>
      <c r="E44" s="30">
        <f t="shared" si="5"/>
        <v>36435800</v>
      </c>
      <c r="F44" s="31">
        <f t="shared" si="5"/>
        <v>36435800</v>
      </c>
      <c r="G44" s="31">
        <f t="shared" si="5"/>
        <v>0</v>
      </c>
      <c r="H44" s="31">
        <f t="shared" si="5"/>
        <v>-6839660</v>
      </c>
      <c r="I44" s="31">
        <f t="shared" si="5"/>
        <v>-12955751</v>
      </c>
      <c r="J44" s="31">
        <f t="shared" si="5"/>
        <v>-19795411</v>
      </c>
      <c r="K44" s="31">
        <f t="shared" si="5"/>
        <v>-3773575</v>
      </c>
      <c r="L44" s="31">
        <f t="shared" si="5"/>
        <v>6073991</v>
      </c>
      <c r="M44" s="31">
        <f t="shared" si="5"/>
        <v>-10926458</v>
      </c>
      <c r="N44" s="31">
        <f t="shared" si="5"/>
        <v>-8626042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-28421453</v>
      </c>
      <c r="X44" s="31">
        <f t="shared" si="5"/>
        <v>18217902</v>
      </c>
      <c r="Y44" s="31">
        <f t="shared" si="5"/>
        <v>-46639355</v>
      </c>
      <c r="Z44" s="32">
        <f>+IF(X44&lt;&gt;0,+(Y44/X44)*100,0)</f>
        <v>-256.0083757174674</v>
      </c>
      <c r="AA44" s="33">
        <f>+AA37+AA43</f>
        <v>36435800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-86121753</v>
      </c>
      <c r="D45" s="42">
        <f t="shared" si="6"/>
        <v>0</v>
      </c>
      <c r="E45" s="43">
        <f t="shared" si="6"/>
        <v>884883200</v>
      </c>
      <c r="F45" s="44">
        <f t="shared" si="6"/>
        <v>884883200</v>
      </c>
      <c r="G45" s="44">
        <f t="shared" si="6"/>
        <v>0</v>
      </c>
      <c r="H45" s="44">
        <f t="shared" si="6"/>
        <v>130761333</v>
      </c>
      <c r="I45" s="44">
        <f t="shared" si="6"/>
        <v>236002488</v>
      </c>
      <c r="J45" s="44">
        <f t="shared" si="6"/>
        <v>366763821</v>
      </c>
      <c r="K45" s="44">
        <f t="shared" si="6"/>
        <v>18558547</v>
      </c>
      <c r="L45" s="44">
        <f t="shared" si="6"/>
        <v>1699259</v>
      </c>
      <c r="M45" s="44">
        <f t="shared" si="6"/>
        <v>18182823</v>
      </c>
      <c r="N45" s="44">
        <f t="shared" si="6"/>
        <v>38440629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405204450</v>
      </c>
      <c r="X45" s="44">
        <f t="shared" si="6"/>
        <v>394095909</v>
      </c>
      <c r="Y45" s="44">
        <f t="shared" si="6"/>
        <v>11108541</v>
      </c>
      <c r="Z45" s="45">
        <f>+IF(X45&lt;&gt;0,+(Y45/X45)*100,0)</f>
        <v>2.818740501059096</v>
      </c>
      <c r="AA45" s="46">
        <f>+AA26-AA44</f>
        <v>884883200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28735088</v>
      </c>
      <c r="D47" s="18"/>
      <c r="E47" s="19">
        <v>7673890</v>
      </c>
      <c r="F47" s="20">
        <v>7673890</v>
      </c>
      <c r="G47" s="20"/>
      <c r="H47" s="20">
        <v>-243</v>
      </c>
      <c r="I47" s="20">
        <v>28744385</v>
      </c>
      <c r="J47" s="20">
        <v>28744142</v>
      </c>
      <c r="K47" s="20">
        <v>-998</v>
      </c>
      <c r="L47" s="20">
        <v>5427</v>
      </c>
      <c r="M47" s="20">
        <v>-1072</v>
      </c>
      <c r="N47" s="20">
        <v>3357</v>
      </c>
      <c r="O47" s="20"/>
      <c r="P47" s="20"/>
      <c r="Q47" s="20"/>
      <c r="R47" s="20"/>
      <c r="S47" s="20"/>
      <c r="T47" s="20"/>
      <c r="U47" s="20"/>
      <c r="V47" s="20"/>
      <c r="W47" s="20">
        <v>28747499</v>
      </c>
      <c r="X47" s="20">
        <v>3836946</v>
      </c>
      <c r="Y47" s="20">
        <v>24910553</v>
      </c>
      <c r="Z47" s="47">
        <v>649.22865737490179</v>
      </c>
      <c r="AA47" s="22">
        <v>7673890</v>
      </c>
    </row>
    <row r="48" spans="1:27" x14ac:dyDescent="0.25">
      <c r="A48" s="23" t="s">
        <v>73</v>
      </c>
      <c r="B48" s="17" t="s">
        <v>32</v>
      </c>
      <c r="C48" s="18">
        <v>1053975</v>
      </c>
      <c r="D48" s="18"/>
      <c r="E48" s="19"/>
      <c r="F48" s="20"/>
      <c r="G48" s="20"/>
      <c r="H48" s="20"/>
      <c r="I48" s="20">
        <v>1053976</v>
      </c>
      <c r="J48" s="20">
        <v>1053976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1053976</v>
      </c>
      <c r="X48" s="20"/>
      <c r="Y48" s="20">
        <v>1053976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29789063</v>
      </c>
      <c r="D50" s="50">
        <f t="shared" ref="D50:Y50" si="7">SUM(D47:D49)</f>
        <v>0</v>
      </c>
      <c r="E50" s="51">
        <f t="shared" si="7"/>
        <v>7673890</v>
      </c>
      <c r="F50" s="52">
        <f t="shared" si="7"/>
        <v>7673890</v>
      </c>
      <c r="G50" s="52">
        <f t="shared" si="7"/>
        <v>0</v>
      </c>
      <c r="H50" s="52">
        <f t="shared" si="7"/>
        <v>-243</v>
      </c>
      <c r="I50" s="52">
        <f t="shared" si="7"/>
        <v>29798361</v>
      </c>
      <c r="J50" s="52">
        <f t="shared" si="7"/>
        <v>29798118</v>
      </c>
      <c r="K50" s="52">
        <f t="shared" si="7"/>
        <v>-998</v>
      </c>
      <c r="L50" s="52">
        <f t="shared" si="7"/>
        <v>5427</v>
      </c>
      <c r="M50" s="52">
        <f t="shared" si="7"/>
        <v>-1072</v>
      </c>
      <c r="N50" s="52">
        <f t="shared" si="7"/>
        <v>3357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29801475</v>
      </c>
      <c r="X50" s="52">
        <f t="shared" si="7"/>
        <v>3836946</v>
      </c>
      <c r="Y50" s="52">
        <f t="shared" si="7"/>
        <v>25964529</v>
      </c>
      <c r="Z50" s="53">
        <f>+IF(X50&lt;&gt;0,+(Y50/X50)*100,0)</f>
        <v>676.69779559055564</v>
      </c>
      <c r="AA50" s="54">
        <f>SUM(AA47:AA49)</f>
        <v>7673890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214326676</v>
      </c>
      <c r="D7" s="18"/>
      <c r="E7" s="19">
        <v>319840406</v>
      </c>
      <c r="F7" s="20">
        <v>319840406</v>
      </c>
      <c r="G7" s="20">
        <v>426294561</v>
      </c>
      <c r="H7" s="20">
        <v>-241484186</v>
      </c>
      <c r="I7" s="20">
        <v>14034484</v>
      </c>
      <c r="J7" s="20">
        <v>198844859</v>
      </c>
      <c r="K7" s="20">
        <v>33338323</v>
      </c>
      <c r="L7" s="20">
        <v>13008447</v>
      </c>
      <c r="M7" s="20">
        <v>15597935</v>
      </c>
      <c r="N7" s="20">
        <v>61944705</v>
      </c>
      <c r="O7" s="20"/>
      <c r="P7" s="20"/>
      <c r="Q7" s="20"/>
      <c r="R7" s="20"/>
      <c r="S7" s="20"/>
      <c r="T7" s="20"/>
      <c r="U7" s="20"/>
      <c r="V7" s="20"/>
      <c r="W7" s="20">
        <v>260789564</v>
      </c>
      <c r="X7" s="20">
        <v>159920226</v>
      </c>
      <c r="Y7" s="20">
        <v>100869338</v>
      </c>
      <c r="Z7" s="21">
        <v>63.074784549141391</v>
      </c>
      <c r="AA7" s="22">
        <v>319840406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214326676</v>
      </c>
      <c r="D13" s="29">
        <f>SUM(D6:D12)</f>
        <v>0</v>
      </c>
      <c r="E13" s="30">
        <f t="shared" si="0"/>
        <v>319840406</v>
      </c>
      <c r="F13" s="31">
        <f t="shared" si="0"/>
        <v>319840406</v>
      </c>
      <c r="G13" s="31">
        <f t="shared" si="0"/>
        <v>426294561</v>
      </c>
      <c r="H13" s="31">
        <f t="shared" si="0"/>
        <v>-241484186</v>
      </c>
      <c r="I13" s="31">
        <f t="shared" si="0"/>
        <v>14034484</v>
      </c>
      <c r="J13" s="31">
        <f t="shared" si="0"/>
        <v>198844859</v>
      </c>
      <c r="K13" s="31">
        <f t="shared" si="0"/>
        <v>33338323</v>
      </c>
      <c r="L13" s="31">
        <f t="shared" si="0"/>
        <v>13008447</v>
      </c>
      <c r="M13" s="31">
        <f t="shared" si="0"/>
        <v>15597935</v>
      </c>
      <c r="N13" s="31">
        <f t="shared" si="0"/>
        <v>61944705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260789564</v>
      </c>
      <c r="X13" s="31">
        <f t="shared" si="0"/>
        <v>159920226</v>
      </c>
      <c r="Y13" s="31">
        <f t="shared" si="0"/>
        <v>100869338</v>
      </c>
      <c r="Z13" s="32">
        <f>+IF(X13&lt;&gt;0,+(Y13/X13)*100,0)</f>
        <v>63.074784549141391</v>
      </c>
      <c r="AA13" s="33">
        <f>SUM(AA6:AA12)</f>
        <v>319840406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2215045928</v>
      </c>
      <c r="D17" s="18"/>
      <c r="E17" s="19">
        <v>2676691332</v>
      </c>
      <c r="F17" s="20">
        <v>2676691332</v>
      </c>
      <c r="G17" s="24">
        <v>2349023241</v>
      </c>
      <c r="H17" s="24">
        <v>-121797179</v>
      </c>
      <c r="I17" s="24">
        <v>-15268867</v>
      </c>
      <c r="J17" s="20">
        <v>2211957195</v>
      </c>
      <c r="K17" s="24">
        <v>8718599</v>
      </c>
      <c r="L17" s="24">
        <v>6484522</v>
      </c>
      <c r="M17" s="20">
        <v>-1719217</v>
      </c>
      <c r="N17" s="24">
        <v>13483904</v>
      </c>
      <c r="O17" s="24"/>
      <c r="P17" s="24"/>
      <c r="Q17" s="20"/>
      <c r="R17" s="24"/>
      <c r="S17" s="24"/>
      <c r="T17" s="20"/>
      <c r="U17" s="24"/>
      <c r="V17" s="24"/>
      <c r="W17" s="24">
        <v>2225441099</v>
      </c>
      <c r="X17" s="20">
        <v>1338345714</v>
      </c>
      <c r="Y17" s="24">
        <v>887095385</v>
      </c>
      <c r="Z17" s="25">
        <v>66.282977239765714</v>
      </c>
      <c r="AA17" s="26">
        <v>2676691332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194233</v>
      </c>
      <c r="F21" s="20">
        <v>194233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97122</v>
      </c>
      <c r="Y21" s="20">
        <v>-97122</v>
      </c>
      <c r="Z21" s="21">
        <v>-100</v>
      </c>
      <c r="AA21" s="22">
        <v>194233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2215045928</v>
      </c>
      <c r="D25" s="29">
        <f t="shared" ref="D25:Y25" si="1">SUM(D15:D24)</f>
        <v>0</v>
      </c>
      <c r="E25" s="35">
        <f t="shared" si="1"/>
        <v>2676885565</v>
      </c>
      <c r="F25" s="36">
        <f t="shared" si="1"/>
        <v>2676885565</v>
      </c>
      <c r="G25" s="36">
        <f t="shared" si="1"/>
        <v>2349023241</v>
      </c>
      <c r="H25" s="36">
        <f t="shared" si="1"/>
        <v>-121797179</v>
      </c>
      <c r="I25" s="36">
        <f t="shared" si="1"/>
        <v>-15268867</v>
      </c>
      <c r="J25" s="36">
        <f t="shared" si="1"/>
        <v>2211957195</v>
      </c>
      <c r="K25" s="36">
        <f t="shared" si="1"/>
        <v>8718599</v>
      </c>
      <c r="L25" s="36">
        <f t="shared" si="1"/>
        <v>6484522</v>
      </c>
      <c r="M25" s="36">
        <f t="shared" si="1"/>
        <v>-1719217</v>
      </c>
      <c r="N25" s="36">
        <f t="shared" si="1"/>
        <v>13483904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2225441099</v>
      </c>
      <c r="X25" s="36">
        <f t="shared" si="1"/>
        <v>1338442836</v>
      </c>
      <c r="Y25" s="36">
        <f t="shared" si="1"/>
        <v>886998263</v>
      </c>
      <c r="Z25" s="37">
        <f>+IF(X25&lt;&gt;0,+(Y25/X25)*100,0)</f>
        <v>66.270911176964148</v>
      </c>
      <c r="AA25" s="38">
        <f>SUM(AA15:AA24)</f>
        <v>2676885565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2429372604</v>
      </c>
      <c r="D26" s="29">
        <f>+D13+D25</f>
        <v>0</v>
      </c>
      <c r="E26" s="30">
        <f t="shared" si="2"/>
        <v>2996725971</v>
      </c>
      <c r="F26" s="31">
        <f t="shared" si="2"/>
        <v>2996725971</v>
      </c>
      <c r="G26" s="31">
        <f t="shared" si="2"/>
        <v>2775317802</v>
      </c>
      <c r="H26" s="31">
        <f t="shared" si="2"/>
        <v>-363281365</v>
      </c>
      <c r="I26" s="31">
        <f t="shared" si="2"/>
        <v>-1234383</v>
      </c>
      <c r="J26" s="31">
        <f t="shared" si="2"/>
        <v>2410802054</v>
      </c>
      <c r="K26" s="31">
        <f t="shared" si="2"/>
        <v>42056922</v>
      </c>
      <c r="L26" s="31">
        <f t="shared" si="2"/>
        <v>19492969</v>
      </c>
      <c r="M26" s="31">
        <f t="shared" si="2"/>
        <v>13878718</v>
      </c>
      <c r="N26" s="31">
        <f t="shared" si="2"/>
        <v>75428609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2486230663</v>
      </c>
      <c r="X26" s="31">
        <f t="shared" si="2"/>
        <v>1498363062</v>
      </c>
      <c r="Y26" s="31">
        <f t="shared" si="2"/>
        <v>987867601</v>
      </c>
      <c r="Z26" s="32">
        <f>+IF(X26&lt;&gt;0,+(Y26/X26)*100,0)</f>
        <v>65.929788717655939</v>
      </c>
      <c r="AA26" s="33">
        <f>+AA13+AA25</f>
        <v>2996725971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-283049463</v>
      </c>
      <c r="D30" s="18"/>
      <c r="E30" s="19">
        <v>204197984</v>
      </c>
      <c r="F30" s="20">
        <v>204197984</v>
      </c>
      <c r="G30" s="20">
        <v>-307336504</v>
      </c>
      <c r="H30" s="20">
        <v>-1766032</v>
      </c>
      <c r="I30" s="20">
        <v>-1764059</v>
      </c>
      <c r="J30" s="20">
        <v>-310866595</v>
      </c>
      <c r="K30" s="20">
        <v>-32805367</v>
      </c>
      <c r="L30" s="20">
        <v>-1833069</v>
      </c>
      <c r="M30" s="20">
        <v>-25123862</v>
      </c>
      <c r="N30" s="20">
        <v>-59762298</v>
      </c>
      <c r="O30" s="20"/>
      <c r="P30" s="20"/>
      <c r="Q30" s="20"/>
      <c r="R30" s="20"/>
      <c r="S30" s="20"/>
      <c r="T30" s="20"/>
      <c r="U30" s="20"/>
      <c r="V30" s="20"/>
      <c r="W30" s="20">
        <v>-370628893</v>
      </c>
      <c r="X30" s="20">
        <v>102098982</v>
      </c>
      <c r="Y30" s="20">
        <v>-472727875</v>
      </c>
      <c r="Z30" s="21">
        <v>-463.009391219983</v>
      </c>
      <c r="AA30" s="22">
        <v>204197984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-283049463</v>
      </c>
      <c r="D37" s="29">
        <f t="shared" ref="D37:Y37" si="3">SUM(D29:D36)</f>
        <v>0</v>
      </c>
      <c r="E37" s="30">
        <f t="shared" si="3"/>
        <v>204197984</v>
      </c>
      <c r="F37" s="31">
        <f t="shared" si="3"/>
        <v>204197984</v>
      </c>
      <c r="G37" s="31">
        <f t="shared" si="3"/>
        <v>-307336504</v>
      </c>
      <c r="H37" s="31">
        <f t="shared" si="3"/>
        <v>-1766032</v>
      </c>
      <c r="I37" s="31">
        <f t="shared" si="3"/>
        <v>-1764059</v>
      </c>
      <c r="J37" s="31">
        <f t="shared" si="3"/>
        <v>-310866595</v>
      </c>
      <c r="K37" s="31">
        <f t="shared" si="3"/>
        <v>-32805367</v>
      </c>
      <c r="L37" s="31">
        <f t="shared" si="3"/>
        <v>-1833069</v>
      </c>
      <c r="M37" s="31">
        <f t="shared" si="3"/>
        <v>-25123862</v>
      </c>
      <c r="N37" s="31">
        <f t="shared" si="3"/>
        <v>-59762298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-370628893</v>
      </c>
      <c r="X37" s="31">
        <f t="shared" si="3"/>
        <v>102098982</v>
      </c>
      <c r="Y37" s="31">
        <f t="shared" si="3"/>
        <v>-472727875</v>
      </c>
      <c r="Z37" s="32">
        <f>+IF(X37&lt;&gt;0,+(Y37/X37)*100,0)</f>
        <v>-463.009391219983</v>
      </c>
      <c r="AA37" s="33">
        <f>SUM(AA29:AA36)</f>
        <v>204197984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456221394</v>
      </c>
      <c r="D39" s="18"/>
      <c r="E39" s="19">
        <v>53669468</v>
      </c>
      <c r="F39" s="20">
        <v>53669468</v>
      </c>
      <c r="G39" s="20">
        <v>456221396</v>
      </c>
      <c r="H39" s="20"/>
      <c r="I39" s="20"/>
      <c r="J39" s="20">
        <v>456221396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456221396</v>
      </c>
      <c r="X39" s="20">
        <v>26834730</v>
      </c>
      <c r="Y39" s="20">
        <v>429386666</v>
      </c>
      <c r="Z39" s="21">
        <v>1600.1154697662319</v>
      </c>
      <c r="AA39" s="22">
        <v>53669468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456221394</v>
      </c>
      <c r="D43" s="29">
        <f t="shared" ref="D43:Y43" si="4">SUM(D39:D42)</f>
        <v>0</v>
      </c>
      <c r="E43" s="35">
        <f t="shared" si="4"/>
        <v>53669468</v>
      </c>
      <c r="F43" s="36">
        <f t="shared" si="4"/>
        <v>53669468</v>
      </c>
      <c r="G43" s="36">
        <f t="shared" si="4"/>
        <v>456221396</v>
      </c>
      <c r="H43" s="36">
        <f t="shared" si="4"/>
        <v>0</v>
      </c>
      <c r="I43" s="36">
        <f t="shared" si="4"/>
        <v>0</v>
      </c>
      <c r="J43" s="36">
        <f t="shared" si="4"/>
        <v>456221396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456221396</v>
      </c>
      <c r="X43" s="36">
        <f t="shared" si="4"/>
        <v>26834730</v>
      </c>
      <c r="Y43" s="36">
        <f t="shared" si="4"/>
        <v>429386666</v>
      </c>
      <c r="Z43" s="37">
        <f>+IF(X43&lt;&gt;0,+(Y43/X43)*100,0)</f>
        <v>1600.1154697662319</v>
      </c>
      <c r="AA43" s="38">
        <f>SUM(AA39:AA42)</f>
        <v>53669468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173171931</v>
      </c>
      <c r="D44" s="29">
        <f>+D37+D43</f>
        <v>0</v>
      </c>
      <c r="E44" s="30">
        <f t="shared" si="5"/>
        <v>257867452</v>
      </c>
      <c r="F44" s="31">
        <f t="shared" si="5"/>
        <v>257867452</v>
      </c>
      <c r="G44" s="31">
        <f t="shared" si="5"/>
        <v>148884892</v>
      </c>
      <c r="H44" s="31">
        <f t="shared" si="5"/>
        <v>-1766032</v>
      </c>
      <c r="I44" s="31">
        <f t="shared" si="5"/>
        <v>-1764059</v>
      </c>
      <c r="J44" s="31">
        <f t="shared" si="5"/>
        <v>145354801</v>
      </c>
      <c r="K44" s="31">
        <f t="shared" si="5"/>
        <v>-32805367</v>
      </c>
      <c r="L44" s="31">
        <f t="shared" si="5"/>
        <v>-1833069</v>
      </c>
      <c r="M44" s="31">
        <f t="shared" si="5"/>
        <v>-25123862</v>
      </c>
      <c r="N44" s="31">
        <f t="shared" si="5"/>
        <v>-59762298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85592503</v>
      </c>
      <c r="X44" s="31">
        <f t="shared" si="5"/>
        <v>128933712</v>
      </c>
      <c r="Y44" s="31">
        <f t="shared" si="5"/>
        <v>-43341209</v>
      </c>
      <c r="Z44" s="32">
        <f>+IF(X44&lt;&gt;0,+(Y44/X44)*100,0)</f>
        <v>-33.615109910121873</v>
      </c>
      <c r="AA44" s="33">
        <f>+AA37+AA43</f>
        <v>257867452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2256200673</v>
      </c>
      <c r="D45" s="42">
        <f t="shared" si="6"/>
        <v>0</v>
      </c>
      <c r="E45" s="43">
        <f t="shared" si="6"/>
        <v>2738858519</v>
      </c>
      <c r="F45" s="44">
        <f t="shared" si="6"/>
        <v>2738858519</v>
      </c>
      <c r="G45" s="44">
        <f t="shared" si="6"/>
        <v>2626432910</v>
      </c>
      <c r="H45" s="44">
        <f t="shared" si="6"/>
        <v>-361515333</v>
      </c>
      <c r="I45" s="44">
        <f t="shared" si="6"/>
        <v>529676</v>
      </c>
      <c r="J45" s="44">
        <f t="shared" si="6"/>
        <v>2265447253</v>
      </c>
      <c r="K45" s="44">
        <f t="shared" si="6"/>
        <v>74862289</v>
      </c>
      <c r="L45" s="44">
        <f t="shared" si="6"/>
        <v>21326038</v>
      </c>
      <c r="M45" s="44">
        <f t="shared" si="6"/>
        <v>39002580</v>
      </c>
      <c r="N45" s="44">
        <f t="shared" si="6"/>
        <v>135190907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2400638160</v>
      </c>
      <c r="X45" s="44">
        <f t="shared" si="6"/>
        <v>1369429350</v>
      </c>
      <c r="Y45" s="44">
        <f t="shared" si="6"/>
        <v>1031208810</v>
      </c>
      <c r="Z45" s="45">
        <f>+IF(X45&lt;&gt;0,+(Y45/X45)*100,0)</f>
        <v>75.302081848910277</v>
      </c>
      <c r="AA45" s="46">
        <f>+AA26-AA44</f>
        <v>2738858519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841933437</v>
      </c>
      <c r="D47" s="18"/>
      <c r="E47" s="19">
        <v>433608496</v>
      </c>
      <c r="F47" s="20">
        <v>433608496</v>
      </c>
      <c r="G47" s="20">
        <v>1010178656</v>
      </c>
      <c r="H47" s="20">
        <v>-97390104</v>
      </c>
      <c r="I47" s="20">
        <v>-2271733</v>
      </c>
      <c r="J47" s="20">
        <v>910516819</v>
      </c>
      <c r="K47" s="20">
        <v>28934011</v>
      </c>
      <c r="L47" s="20">
        <v>23224939</v>
      </c>
      <c r="M47" s="20">
        <v>72884803</v>
      </c>
      <c r="N47" s="20">
        <v>125043753</v>
      </c>
      <c r="O47" s="20"/>
      <c r="P47" s="20"/>
      <c r="Q47" s="20"/>
      <c r="R47" s="20"/>
      <c r="S47" s="20"/>
      <c r="T47" s="20"/>
      <c r="U47" s="20"/>
      <c r="V47" s="20"/>
      <c r="W47" s="20">
        <v>1035560572</v>
      </c>
      <c r="X47" s="20">
        <v>216804228</v>
      </c>
      <c r="Y47" s="20">
        <v>818756344</v>
      </c>
      <c r="Z47" s="47">
        <v>377.64777539301491</v>
      </c>
      <c r="AA47" s="22">
        <v>433608496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841933437</v>
      </c>
      <c r="D50" s="50">
        <f t="shared" ref="D50:Y50" si="7">SUM(D47:D49)</f>
        <v>0</v>
      </c>
      <c r="E50" s="51">
        <f t="shared" si="7"/>
        <v>433608496</v>
      </c>
      <c r="F50" s="52">
        <f t="shared" si="7"/>
        <v>433608496</v>
      </c>
      <c r="G50" s="52">
        <f t="shared" si="7"/>
        <v>1010178656</v>
      </c>
      <c r="H50" s="52">
        <f t="shared" si="7"/>
        <v>-97390104</v>
      </c>
      <c r="I50" s="52">
        <f t="shared" si="7"/>
        <v>-2271733</v>
      </c>
      <c r="J50" s="52">
        <f t="shared" si="7"/>
        <v>910516819</v>
      </c>
      <c r="K50" s="52">
        <f t="shared" si="7"/>
        <v>28934011</v>
      </c>
      <c r="L50" s="52">
        <f t="shared" si="7"/>
        <v>23224939</v>
      </c>
      <c r="M50" s="52">
        <f t="shared" si="7"/>
        <v>72884803</v>
      </c>
      <c r="N50" s="52">
        <f t="shared" si="7"/>
        <v>125043753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1035560572</v>
      </c>
      <c r="X50" s="52">
        <f t="shared" si="7"/>
        <v>216804228</v>
      </c>
      <c r="Y50" s="52">
        <f t="shared" si="7"/>
        <v>818756344</v>
      </c>
      <c r="Z50" s="53">
        <f>+IF(X50&lt;&gt;0,+(Y50/X50)*100,0)</f>
        <v>377.64777539301491</v>
      </c>
      <c r="AA50" s="54">
        <f>SUM(AA47:AA49)</f>
        <v>433608496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445772449</v>
      </c>
      <c r="D6" s="18"/>
      <c r="E6" s="19">
        <v>329262004</v>
      </c>
      <c r="F6" s="20">
        <v>329262004</v>
      </c>
      <c r="G6" s="20">
        <v>294697107</v>
      </c>
      <c r="H6" s="20">
        <v>46933195</v>
      </c>
      <c r="I6" s="20">
        <v>-108495462</v>
      </c>
      <c r="J6" s="20">
        <v>233134840</v>
      </c>
      <c r="K6" s="20">
        <v>16512475</v>
      </c>
      <c r="L6" s="20">
        <v>-138833584</v>
      </c>
      <c r="M6" s="20">
        <v>128181092</v>
      </c>
      <c r="N6" s="20">
        <v>5859983</v>
      </c>
      <c r="O6" s="20"/>
      <c r="P6" s="20"/>
      <c r="Q6" s="20"/>
      <c r="R6" s="20"/>
      <c r="S6" s="20"/>
      <c r="T6" s="20"/>
      <c r="U6" s="20"/>
      <c r="V6" s="20"/>
      <c r="W6" s="20">
        <v>238994823</v>
      </c>
      <c r="X6" s="20">
        <v>327888522</v>
      </c>
      <c r="Y6" s="20">
        <v>-88893699</v>
      </c>
      <c r="Z6" s="21">
        <v>-27.110951752071394</v>
      </c>
      <c r="AA6" s="22">
        <v>329262004</v>
      </c>
    </row>
    <row r="7" spans="1:27" x14ac:dyDescent="0.25">
      <c r="A7" s="23" t="s">
        <v>35</v>
      </c>
      <c r="B7" s="17" t="s">
        <v>32</v>
      </c>
      <c r="C7" s="18">
        <v>14104790</v>
      </c>
      <c r="D7" s="18"/>
      <c r="E7" s="19">
        <v>-26279727</v>
      </c>
      <c r="F7" s="20">
        <v>-26279727</v>
      </c>
      <c r="G7" s="20">
        <v>13712658</v>
      </c>
      <c r="H7" s="20">
        <v>-1782946</v>
      </c>
      <c r="I7" s="20">
        <v>1065440</v>
      </c>
      <c r="J7" s="20">
        <v>12995152</v>
      </c>
      <c r="K7" s="20">
        <v>3625891</v>
      </c>
      <c r="L7" s="20">
        <v>-816472</v>
      </c>
      <c r="M7" s="20">
        <v>48225</v>
      </c>
      <c r="N7" s="20">
        <v>2857644</v>
      </c>
      <c r="O7" s="20"/>
      <c r="P7" s="20"/>
      <c r="Q7" s="20"/>
      <c r="R7" s="20"/>
      <c r="S7" s="20"/>
      <c r="T7" s="20"/>
      <c r="U7" s="20"/>
      <c r="V7" s="20"/>
      <c r="W7" s="20">
        <v>15852796</v>
      </c>
      <c r="X7" s="20">
        <v>-13139850</v>
      </c>
      <c r="Y7" s="20">
        <v>28992646</v>
      </c>
      <c r="Z7" s="21">
        <v>-220.64670449053833</v>
      </c>
      <c r="AA7" s="22">
        <v>-26279727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</v>
      </c>
      <c r="Y10" s="20">
        <v>-6</v>
      </c>
      <c r="Z10" s="21">
        <v>-100</v>
      </c>
      <c r="AA10" s="22"/>
    </row>
    <row r="11" spans="1:27" x14ac:dyDescent="0.25">
      <c r="A11" s="23" t="s">
        <v>39</v>
      </c>
      <c r="B11" s="17" t="s">
        <v>32</v>
      </c>
      <c r="C11" s="18">
        <v>14217242</v>
      </c>
      <c r="D11" s="18"/>
      <c r="E11" s="19">
        <v>-21286563</v>
      </c>
      <c r="F11" s="20">
        <v>-21286563</v>
      </c>
      <c r="G11" s="24">
        <v>14548612</v>
      </c>
      <c r="H11" s="24">
        <v>-10695331</v>
      </c>
      <c r="I11" s="24">
        <v>6140483</v>
      </c>
      <c r="J11" s="20">
        <v>9993764</v>
      </c>
      <c r="K11" s="24">
        <v>-20679533</v>
      </c>
      <c r="L11" s="24">
        <v>9355827</v>
      </c>
      <c r="M11" s="20">
        <v>24499319</v>
      </c>
      <c r="N11" s="24">
        <v>13175613</v>
      </c>
      <c r="O11" s="24"/>
      <c r="P11" s="24"/>
      <c r="Q11" s="20"/>
      <c r="R11" s="24"/>
      <c r="S11" s="24"/>
      <c r="T11" s="20"/>
      <c r="U11" s="24"/>
      <c r="V11" s="24"/>
      <c r="W11" s="24">
        <v>23169377</v>
      </c>
      <c r="X11" s="20">
        <v>-10643268</v>
      </c>
      <c r="Y11" s="24">
        <v>33812645</v>
      </c>
      <c r="Z11" s="25">
        <v>-317.6904405676903</v>
      </c>
      <c r="AA11" s="26">
        <v>-21286563</v>
      </c>
    </row>
    <row r="12" spans="1:27" x14ac:dyDescent="0.25">
      <c r="A12" s="23" t="s">
        <v>40</v>
      </c>
      <c r="B12" s="17" t="s">
        <v>32</v>
      </c>
      <c r="C12" s="18">
        <v>931890411</v>
      </c>
      <c r="D12" s="18"/>
      <c r="E12" s="19">
        <v>290230006</v>
      </c>
      <c r="F12" s="20">
        <v>290230006</v>
      </c>
      <c r="G12" s="20">
        <v>875211953</v>
      </c>
      <c r="H12" s="20">
        <v>20331373</v>
      </c>
      <c r="I12" s="20">
        <v>132348573</v>
      </c>
      <c r="J12" s="20">
        <v>1027891899</v>
      </c>
      <c r="K12" s="20">
        <v>-89547934</v>
      </c>
      <c r="L12" s="20">
        <v>43493527</v>
      </c>
      <c r="M12" s="20">
        <v>112339840</v>
      </c>
      <c r="N12" s="20">
        <v>66285433</v>
      </c>
      <c r="O12" s="20"/>
      <c r="P12" s="20"/>
      <c r="Q12" s="20"/>
      <c r="R12" s="20"/>
      <c r="S12" s="20"/>
      <c r="T12" s="20"/>
      <c r="U12" s="20"/>
      <c r="V12" s="20"/>
      <c r="W12" s="20">
        <v>1094177332</v>
      </c>
      <c r="X12" s="20">
        <v>145115010</v>
      </c>
      <c r="Y12" s="20">
        <v>949062322</v>
      </c>
      <c r="Z12" s="21">
        <v>654.0069990003102</v>
      </c>
      <c r="AA12" s="22">
        <v>290230006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1405984892</v>
      </c>
      <c r="D13" s="29">
        <f>SUM(D6:D12)</f>
        <v>0</v>
      </c>
      <c r="E13" s="30">
        <f t="shared" si="0"/>
        <v>571925720</v>
      </c>
      <c r="F13" s="31">
        <f t="shared" si="0"/>
        <v>571925720</v>
      </c>
      <c r="G13" s="31">
        <f t="shared" si="0"/>
        <v>1198170330</v>
      </c>
      <c r="H13" s="31">
        <f t="shared" si="0"/>
        <v>54786291</v>
      </c>
      <c r="I13" s="31">
        <f t="shared" si="0"/>
        <v>31059034</v>
      </c>
      <c r="J13" s="31">
        <f t="shared" si="0"/>
        <v>1284015655</v>
      </c>
      <c r="K13" s="31">
        <f t="shared" si="0"/>
        <v>-90089101</v>
      </c>
      <c r="L13" s="31">
        <f t="shared" si="0"/>
        <v>-86800702</v>
      </c>
      <c r="M13" s="31">
        <f t="shared" si="0"/>
        <v>265068476</v>
      </c>
      <c r="N13" s="31">
        <f t="shared" si="0"/>
        <v>88178673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1372194328</v>
      </c>
      <c r="X13" s="31">
        <f t="shared" si="0"/>
        <v>449220420</v>
      </c>
      <c r="Y13" s="31">
        <f t="shared" si="0"/>
        <v>922973908</v>
      </c>
      <c r="Z13" s="32">
        <f>+IF(X13&lt;&gt;0,+(Y13/X13)*100,0)</f>
        <v>205.46125396525832</v>
      </c>
      <c r="AA13" s="33">
        <f>SUM(AA6:AA12)</f>
        <v>571925720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9785662</v>
      </c>
      <c r="D15" s="18"/>
      <c r="E15" s="19">
        <v>9368849</v>
      </c>
      <c r="F15" s="20">
        <v>9368849</v>
      </c>
      <c r="G15" s="20">
        <v>9817225</v>
      </c>
      <c r="H15" s="20"/>
      <c r="I15" s="20"/>
      <c r="J15" s="20">
        <v>9817225</v>
      </c>
      <c r="K15" s="20"/>
      <c r="L15" s="20">
        <v>945467</v>
      </c>
      <c r="M15" s="20">
        <v>-413185</v>
      </c>
      <c r="N15" s="20">
        <v>532282</v>
      </c>
      <c r="O15" s="20"/>
      <c r="P15" s="20"/>
      <c r="Q15" s="20"/>
      <c r="R15" s="20"/>
      <c r="S15" s="20"/>
      <c r="T15" s="20"/>
      <c r="U15" s="20"/>
      <c r="V15" s="20"/>
      <c r="W15" s="20">
        <v>10349507</v>
      </c>
      <c r="X15" s="20">
        <v>4684434</v>
      </c>
      <c r="Y15" s="20">
        <v>5665073</v>
      </c>
      <c r="Z15" s="21">
        <v>120.93399117161219</v>
      </c>
      <c r="AA15" s="22">
        <v>9368849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2039668162</v>
      </c>
      <c r="D17" s="18"/>
      <c r="E17" s="19">
        <v>2282263530</v>
      </c>
      <c r="F17" s="20">
        <v>2282263530</v>
      </c>
      <c r="G17" s="24">
        <v>2129210376</v>
      </c>
      <c r="H17" s="24">
        <v>-110753896</v>
      </c>
      <c r="I17" s="24">
        <v>6769039</v>
      </c>
      <c r="J17" s="20">
        <v>2025225519</v>
      </c>
      <c r="K17" s="24">
        <v>-819308</v>
      </c>
      <c r="L17" s="24">
        <v>4032237</v>
      </c>
      <c r="M17" s="20">
        <v>16356712</v>
      </c>
      <c r="N17" s="24">
        <v>19569641</v>
      </c>
      <c r="O17" s="24"/>
      <c r="P17" s="24"/>
      <c r="Q17" s="20"/>
      <c r="R17" s="24"/>
      <c r="S17" s="24"/>
      <c r="T17" s="20"/>
      <c r="U17" s="24"/>
      <c r="V17" s="24"/>
      <c r="W17" s="24">
        <v>2044795160</v>
      </c>
      <c r="X17" s="20">
        <v>1141133586</v>
      </c>
      <c r="Y17" s="24">
        <v>903661574</v>
      </c>
      <c r="Z17" s="25">
        <v>79.189814854857843</v>
      </c>
      <c r="AA17" s="26">
        <v>2282263530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4595222</v>
      </c>
      <c r="D21" s="18"/>
      <c r="E21" s="19">
        <v>4147392</v>
      </c>
      <c r="F21" s="20">
        <v>4147392</v>
      </c>
      <c r="G21" s="20">
        <v>4509960</v>
      </c>
      <c r="H21" s="20">
        <v>-127710</v>
      </c>
      <c r="I21" s="20">
        <v>-101744</v>
      </c>
      <c r="J21" s="20">
        <v>4280506</v>
      </c>
      <c r="K21" s="20">
        <v>-75682</v>
      </c>
      <c r="L21" s="20">
        <v>-101744</v>
      </c>
      <c r="M21" s="20">
        <v>-7490</v>
      </c>
      <c r="N21" s="20">
        <v>-184916</v>
      </c>
      <c r="O21" s="20"/>
      <c r="P21" s="20"/>
      <c r="Q21" s="20"/>
      <c r="R21" s="20"/>
      <c r="S21" s="20"/>
      <c r="T21" s="20"/>
      <c r="U21" s="20"/>
      <c r="V21" s="20"/>
      <c r="W21" s="20">
        <v>4095590</v>
      </c>
      <c r="X21" s="20">
        <v>2073792</v>
      </c>
      <c r="Y21" s="20">
        <v>2021798</v>
      </c>
      <c r="Z21" s="21">
        <v>97.492805450112641</v>
      </c>
      <c r="AA21" s="22">
        <v>4147392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2054049046</v>
      </c>
      <c r="D25" s="29">
        <f t="shared" ref="D25:Y25" si="1">SUM(D15:D24)</f>
        <v>0</v>
      </c>
      <c r="E25" s="35">
        <f t="shared" si="1"/>
        <v>2295779771</v>
      </c>
      <c r="F25" s="36">
        <f t="shared" si="1"/>
        <v>2295779771</v>
      </c>
      <c r="G25" s="36">
        <f t="shared" si="1"/>
        <v>2143537561</v>
      </c>
      <c r="H25" s="36">
        <f t="shared" si="1"/>
        <v>-110881606</v>
      </c>
      <c r="I25" s="36">
        <f t="shared" si="1"/>
        <v>6667295</v>
      </c>
      <c r="J25" s="36">
        <f t="shared" si="1"/>
        <v>2039323250</v>
      </c>
      <c r="K25" s="36">
        <f t="shared" si="1"/>
        <v>-894990</v>
      </c>
      <c r="L25" s="36">
        <f t="shared" si="1"/>
        <v>4875960</v>
      </c>
      <c r="M25" s="36">
        <f t="shared" si="1"/>
        <v>15936037</v>
      </c>
      <c r="N25" s="36">
        <f t="shared" si="1"/>
        <v>19917007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2059240257</v>
      </c>
      <c r="X25" s="36">
        <f t="shared" si="1"/>
        <v>1147891812</v>
      </c>
      <c r="Y25" s="36">
        <f t="shared" si="1"/>
        <v>911348445</v>
      </c>
      <c r="Z25" s="37">
        <f>+IF(X25&lt;&gt;0,+(Y25/X25)*100,0)</f>
        <v>79.393235100452131</v>
      </c>
      <c r="AA25" s="38">
        <f>SUM(AA15:AA24)</f>
        <v>2295779771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3460033938</v>
      </c>
      <c r="D26" s="29">
        <f>+D13+D25</f>
        <v>0</v>
      </c>
      <c r="E26" s="30">
        <f t="shared" si="2"/>
        <v>2867705491</v>
      </c>
      <c r="F26" s="31">
        <f t="shared" si="2"/>
        <v>2867705491</v>
      </c>
      <c r="G26" s="31">
        <f t="shared" si="2"/>
        <v>3341707891</v>
      </c>
      <c r="H26" s="31">
        <f t="shared" si="2"/>
        <v>-56095315</v>
      </c>
      <c r="I26" s="31">
        <f t="shared" si="2"/>
        <v>37726329</v>
      </c>
      <c r="J26" s="31">
        <f t="shared" si="2"/>
        <v>3323338905</v>
      </c>
      <c r="K26" s="31">
        <f t="shared" si="2"/>
        <v>-90984091</v>
      </c>
      <c r="L26" s="31">
        <f t="shared" si="2"/>
        <v>-81924742</v>
      </c>
      <c r="M26" s="31">
        <f t="shared" si="2"/>
        <v>281004513</v>
      </c>
      <c r="N26" s="31">
        <f t="shared" si="2"/>
        <v>108095680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3431434585</v>
      </c>
      <c r="X26" s="31">
        <f t="shared" si="2"/>
        <v>1597112232</v>
      </c>
      <c r="Y26" s="31">
        <f t="shared" si="2"/>
        <v>1834322353</v>
      </c>
      <c r="Z26" s="32">
        <f>+IF(X26&lt;&gt;0,+(Y26/X26)*100,0)</f>
        <v>114.85243906140217</v>
      </c>
      <c r="AA26" s="33">
        <f>+AA13+AA25</f>
        <v>2867705491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53025985</v>
      </c>
      <c r="D30" s="18"/>
      <c r="E30" s="19">
        <v>42505567</v>
      </c>
      <c r="F30" s="20">
        <v>42505567</v>
      </c>
      <c r="G30" s="20">
        <v>53025985</v>
      </c>
      <c r="H30" s="20"/>
      <c r="I30" s="20"/>
      <c r="J30" s="20">
        <v>53025985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53025985</v>
      </c>
      <c r="X30" s="20">
        <v>21252774</v>
      </c>
      <c r="Y30" s="20">
        <v>31773211</v>
      </c>
      <c r="Z30" s="21">
        <v>149.50147684250535</v>
      </c>
      <c r="AA30" s="22">
        <v>42505567</v>
      </c>
    </row>
    <row r="31" spans="1:27" x14ac:dyDescent="0.25">
      <c r="A31" s="23" t="s">
        <v>58</v>
      </c>
      <c r="B31" s="39" t="s">
        <v>32</v>
      </c>
      <c r="C31" s="18">
        <v>-15780959</v>
      </c>
      <c r="D31" s="18"/>
      <c r="E31" s="19">
        <v>-15040441</v>
      </c>
      <c r="F31" s="20">
        <v>-15040441</v>
      </c>
      <c r="G31" s="20">
        <v>-15040441</v>
      </c>
      <c r="H31" s="20"/>
      <c r="I31" s="20"/>
      <c r="J31" s="20">
        <v>-15040441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-15040441</v>
      </c>
      <c r="X31" s="20">
        <v>-7520226</v>
      </c>
      <c r="Y31" s="20">
        <v>-7520215</v>
      </c>
      <c r="Z31" s="21">
        <v>99.9998537278002</v>
      </c>
      <c r="AA31" s="22">
        <v>-15040441</v>
      </c>
    </row>
    <row r="32" spans="1:27" x14ac:dyDescent="0.25">
      <c r="A32" s="23" t="s">
        <v>59</v>
      </c>
      <c r="B32" s="17" t="s">
        <v>32</v>
      </c>
      <c r="C32" s="18">
        <v>1173543481</v>
      </c>
      <c r="D32" s="18"/>
      <c r="E32" s="19">
        <v>15437907</v>
      </c>
      <c r="F32" s="20">
        <v>15437907</v>
      </c>
      <c r="G32" s="20">
        <v>3304396</v>
      </c>
      <c r="H32" s="20">
        <v>1295615</v>
      </c>
      <c r="I32" s="20">
        <v>24024196</v>
      </c>
      <c r="J32" s="20">
        <v>28624207</v>
      </c>
      <c r="K32" s="20">
        <v>-16811473</v>
      </c>
      <c r="L32" s="20">
        <v>3461163</v>
      </c>
      <c r="M32" s="20">
        <v>-11730735</v>
      </c>
      <c r="N32" s="20">
        <v>-25081045</v>
      </c>
      <c r="O32" s="20"/>
      <c r="P32" s="20"/>
      <c r="Q32" s="20"/>
      <c r="R32" s="20"/>
      <c r="S32" s="20"/>
      <c r="T32" s="20"/>
      <c r="U32" s="20"/>
      <c r="V32" s="20"/>
      <c r="W32" s="20">
        <v>3543162</v>
      </c>
      <c r="X32" s="20">
        <v>7718796</v>
      </c>
      <c r="Y32" s="20">
        <v>-4175634</v>
      </c>
      <c r="Z32" s="21">
        <v>-54.096960199492251</v>
      </c>
      <c r="AA32" s="22">
        <v>15437907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39293185</v>
      </c>
      <c r="D34" s="18"/>
      <c r="E34" s="19">
        <v>38560118</v>
      </c>
      <c r="F34" s="20">
        <v>38560118</v>
      </c>
      <c r="G34" s="20">
        <v>26370643</v>
      </c>
      <c r="H34" s="20">
        <v>1302914</v>
      </c>
      <c r="I34" s="20">
        <v>1085510</v>
      </c>
      <c r="J34" s="20">
        <v>28759067</v>
      </c>
      <c r="K34" s="20">
        <v>1265726</v>
      </c>
      <c r="L34" s="20">
        <v>-18469093</v>
      </c>
      <c r="M34" s="20">
        <v>1439620</v>
      </c>
      <c r="N34" s="20">
        <v>-15763747</v>
      </c>
      <c r="O34" s="20"/>
      <c r="P34" s="20"/>
      <c r="Q34" s="20"/>
      <c r="R34" s="20"/>
      <c r="S34" s="20"/>
      <c r="T34" s="20"/>
      <c r="U34" s="20"/>
      <c r="V34" s="20"/>
      <c r="W34" s="20">
        <v>12995320</v>
      </c>
      <c r="X34" s="20">
        <v>19280046</v>
      </c>
      <c r="Y34" s="20">
        <v>-6284726</v>
      </c>
      <c r="Z34" s="21">
        <v>-32.597048782974895</v>
      </c>
      <c r="AA34" s="22">
        <v>38560118</v>
      </c>
    </row>
    <row r="35" spans="1:27" x14ac:dyDescent="0.25">
      <c r="A35" s="23" t="s">
        <v>39</v>
      </c>
      <c r="B35" s="17" t="s">
        <v>32</v>
      </c>
      <c r="C35" s="18">
        <v>-12956585</v>
      </c>
      <c r="D35" s="18"/>
      <c r="E35" s="19">
        <v>-12540475</v>
      </c>
      <c r="F35" s="20">
        <v>-12540475</v>
      </c>
      <c r="G35" s="20">
        <v>24745195</v>
      </c>
      <c r="H35" s="20">
        <v>986825</v>
      </c>
      <c r="I35" s="20">
        <v>-1958326</v>
      </c>
      <c r="J35" s="20">
        <v>23773694</v>
      </c>
      <c r="K35" s="20">
        <v>-29598320</v>
      </c>
      <c r="L35" s="20">
        <v>7087741</v>
      </c>
      <c r="M35" s="20">
        <v>49496055</v>
      </c>
      <c r="N35" s="20">
        <v>26985476</v>
      </c>
      <c r="O35" s="20"/>
      <c r="P35" s="20"/>
      <c r="Q35" s="20"/>
      <c r="R35" s="20"/>
      <c r="S35" s="20"/>
      <c r="T35" s="20"/>
      <c r="U35" s="20"/>
      <c r="V35" s="20"/>
      <c r="W35" s="20">
        <v>50759170</v>
      </c>
      <c r="X35" s="20">
        <v>-6270240</v>
      </c>
      <c r="Y35" s="20">
        <v>57029410</v>
      </c>
      <c r="Z35" s="21">
        <v>-909.52515374212146</v>
      </c>
      <c r="AA35" s="22">
        <v>-12540475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1237125107</v>
      </c>
      <c r="D37" s="29">
        <f t="shared" ref="D37:Y37" si="3">SUM(D29:D36)</f>
        <v>0</v>
      </c>
      <c r="E37" s="30">
        <f t="shared" si="3"/>
        <v>68922676</v>
      </c>
      <c r="F37" s="31">
        <f t="shared" si="3"/>
        <v>68922676</v>
      </c>
      <c r="G37" s="31">
        <f t="shared" si="3"/>
        <v>92405778</v>
      </c>
      <c r="H37" s="31">
        <f t="shared" si="3"/>
        <v>3585354</v>
      </c>
      <c r="I37" s="31">
        <f t="shared" si="3"/>
        <v>23151380</v>
      </c>
      <c r="J37" s="31">
        <f t="shared" si="3"/>
        <v>119142512</v>
      </c>
      <c r="K37" s="31">
        <f t="shared" si="3"/>
        <v>-45144067</v>
      </c>
      <c r="L37" s="31">
        <f t="shared" si="3"/>
        <v>-7920189</v>
      </c>
      <c r="M37" s="31">
        <f t="shared" si="3"/>
        <v>39204940</v>
      </c>
      <c r="N37" s="31">
        <f t="shared" si="3"/>
        <v>-13859316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105283196</v>
      </c>
      <c r="X37" s="31">
        <f t="shared" si="3"/>
        <v>34461150</v>
      </c>
      <c r="Y37" s="31">
        <f t="shared" si="3"/>
        <v>70822046</v>
      </c>
      <c r="Z37" s="32">
        <f>+IF(X37&lt;&gt;0,+(Y37/X37)*100,0)</f>
        <v>205.51271794470006</v>
      </c>
      <c r="AA37" s="33">
        <f>SUM(AA29:AA36)</f>
        <v>68922676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181249650</v>
      </c>
      <c r="D39" s="18"/>
      <c r="E39" s="19">
        <v>190384615</v>
      </c>
      <c r="F39" s="20">
        <v>190384615</v>
      </c>
      <c r="G39" s="20">
        <v>183942092</v>
      </c>
      <c r="H39" s="20">
        <v>2102837</v>
      </c>
      <c r="I39" s="20">
        <v>2172932</v>
      </c>
      <c r="J39" s="20">
        <v>188217861</v>
      </c>
      <c r="K39" s="20">
        <v>2172932</v>
      </c>
      <c r="L39" s="20">
        <v>-32529048</v>
      </c>
      <c r="M39" s="20">
        <v>1766026</v>
      </c>
      <c r="N39" s="20">
        <v>-28590090</v>
      </c>
      <c r="O39" s="20"/>
      <c r="P39" s="20"/>
      <c r="Q39" s="20"/>
      <c r="R39" s="20"/>
      <c r="S39" s="20"/>
      <c r="T39" s="20"/>
      <c r="U39" s="20"/>
      <c r="V39" s="20"/>
      <c r="W39" s="20">
        <v>159627771</v>
      </c>
      <c r="X39" s="20">
        <v>95192292</v>
      </c>
      <c r="Y39" s="20">
        <v>64435479</v>
      </c>
      <c r="Z39" s="21">
        <v>67.6898072797743</v>
      </c>
      <c r="AA39" s="22">
        <v>190384615</v>
      </c>
    </row>
    <row r="40" spans="1:27" x14ac:dyDescent="0.25">
      <c r="A40" s="23" t="s">
        <v>61</v>
      </c>
      <c r="B40" s="17" t="s">
        <v>32</v>
      </c>
      <c r="C40" s="18">
        <v>71668231</v>
      </c>
      <c r="D40" s="18"/>
      <c r="E40" s="19">
        <v>45884000</v>
      </c>
      <c r="F40" s="20">
        <v>45884000</v>
      </c>
      <c r="G40" s="20">
        <v>62863000</v>
      </c>
      <c r="H40" s="20"/>
      <c r="I40" s="20"/>
      <c r="J40" s="20">
        <v>62863000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62863000</v>
      </c>
      <c r="X40" s="20">
        <v>22941996</v>
      </c>
      <c r="Y40" s="20">
        <v>39921004</v>
      </c>
      <c r="Z40" s="21">
        <v>174.0084167044576</v>
      </c>
      <c r="AA40" s="22">
        <v>45884000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252917881</v>
      </c>
      <c r="D43" s="29">
        <f t="shared" ref="D43:Y43" si="4">SUM(D39:D42)</f>
        <v>0</v>
      </c>
      <c r="E43" s="35">
        <f t="shared" si="4"/>
        <v>236268615</v>
      </c>
      <c r="F43" s="36">
        <f t="shared" si="4"/>
        <v>236268615</v>
      </c>
      <c r="G43" s="36">
        <f t="shared" si="4"/>
        <v>246805092</v>
      </c>
      <c r="H43" s="36">
        <f t="shared" si="4"/>
        <v>2102837</v>
      </c>
      <c r="I43" s="36">
        <f t="shared" si="4"/>
        <v>2172932</v>
      </c>
      <c r="J43" s="36">
        <f t="shared" si="4"/>
        <v>251080861</v>
      </c>
      <c r="K43" s="36">
        <f t="shared" si="4"/>
        <v>2172932</v>
      </c>
      <c r="L43" s="36">
        <f t="shared" si="4"/>
        <v>-32529048</v>
      </c>
      <c r="M43" s="36">
        <f t="shared" si="4"/>
        <v>1766026</v>
      </c>
      <c r="N43" s="36">
        <f t="shared" si="4"/>
        <v>-28590090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222490771</v>
      </c>
      <c r="X43" s="36">
        <f t="shared" si="4"/>
        <v>118134288</v>
      </c>
      <c r="Y43" s="36">
        <f t="shared" si="4"/>
        <v>104356483</v>
      </c>
      <c r="Z43" s="37">
        <f>+IF(X43&lt;&gt;0,+(Y43/X43)*100,0)</f>
        <v>88.33716676736563</v>
      </c>
      <c r="AA43" s="38">
        <f>SUM(AA39:AA42)</f>
        <v>236268615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1490042988</v>
      </c>
      <c r="D44" s="29">
        <f>+D37+D43</f>
        <v>0</v>
      </c>
      <c r="E44" s="30">
        <f t="shared" si="5"/>
        <v>305191291</v>
      </c>
      <c r="F44" s="31">
        <f t="shared" si="5"/>
        <v>305191291</v>
      </c>
      <c r="G44" s="31">
        <f t="shared" si="5"/>
        <v>339210870</v>
      </c>
      <c r="H44" s="31">
        <f t="shared" si="5"/>
        <v>5688191</v>
      </c>
      <c r="I44" s="31">
        <f t="shared" si="5"/>
        <v>25324312</v>
      </c>
      <c r="J44" s="31">
        <f t="shared" si="5"/>
        <v>370223373</v>
      </c>
      <c r="K44" s="31">
        <f t="shared" si="5"/>
        <v>-42971135</v>
      </c>
      <c r="L44" s="31">
        <f t="shared" si="5"/>
        <v>-40449237</v>
      </c>
      <c r="M44" s="31">
        <f t="shared" si="5"/>
        <v>40970966</v>
      </c>
      <c r="N44" s="31">
        <f t="shared" si="5"/>
        <v>-42449406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327773967</v>
      </c>
      <c r="X44" s="31">
        <f t="shared" si="5"/>
        <v>152595438</v>
      </c>
      <c r="Y44" s="31">
        <f t="shared" si="5"/>
        <v>175178529</v>
      </c>
      <c r="Z44" s="32">
        <f>+IF(X44&lt;&gt;0,+(Y44/X44)*100,0)</f>
        <v>114.79932250661386</v>
      </c>
      <c r="AA44" s="33">
        <f>+AA37+AA43</f>
        <v>305191291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1969990950</v>
      </c>
      <c r="D45" s="42">
        <f t="shared" si="6"/>
        <v>0</v>
      </c>
      <c r="E45" s="43">
        <f t="shared" si="6"/>
        <v>2562514200</v>
      </c>
      <c r="F45" s="44">
        <f t="shared" si="6"/>
        <v>2562514200</v>
      </c>
      <c r="G45" s="44">
        <f t="shared" si="6"/>
        <v>3002497021</v>
      </c>
      <c r="H45" s="44">
        <f t="shared" si="6"/>
        <v>-61783506</v>
      </c>
      <c r="I45" s="44">
        <f t="shared" si="6"/>
        <v>12402017</v>
      </c>
      <c r="J45" s="44">
        <f t="shared" si="6"/>
        <v>2953115532</v>
      </c>
      <c r="K45" s="44">
        <f t="shared" si="6"/>
        <v>-48012956</v>
      </c>
      <c r="L45" s="44">
        <f t="shared" si="6"/>
        <v>-41475505</v>
      </c>
      <c r="M45" s="44">
        <f t="shared" si="6"/>
        <v>240033547</v>
      </c>
      <c r="N45" s="44">
        <f t="shared" si="6"/>
        <v>150545086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3103660618</v>
      </c>
      <c r="X45" s="44">
        <f t="shared" si="6"/>
        <v>1444516794</v>
      </c>
      <c r="Y45" s="44">
        <f t="shared" si="6"/>
        <v>1659143824</v>
      </c>
      <c r="Z45" s="45">
        <f>+IF(X45&lt;&gt;0,+(Y45/X45)*100,0)</f>
        <v>114.8580501723125</v>
      </c>
      <c r="AA45" s="46">
        <f>+AA26-AA44</f>
        <v>2562514200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2254899201</v>
      </c>
      <c r="D47" s="18"/>
      <c r="E47" s="19">
        <v>2038538127</v>
      </c>
      <c r="F47" s="20">
        <v>2038538127</v>
      </c>
      <c r="G47" s="20">
        <v>2557378070</v>
      </c>
      <c r="H47" s="20">
        <v>-66248009</v>
      </c>
      <c r="I47" s="20">
        <v>8005481</v>
      </c>
      <c r="J47" s="20">
        <v>2499135542</v>
      </c>
      <c r="K47" s="20">
        <v>-56383796</v>
      </c>
      <c r="L47" s="20">
        <v>-47398267</v>
      </c>
      <c r="M47" s="20">
        <v>232786515</v>
      </c>
      <c r="N47" s="20">
        <v>129004452</v>
      </c>
      <c r="O47" s="20"/>
      <c r="P47" s="20"/>
      <c r="Q47" s="20"/>
      <c r="R47" s="20"/>
      <c r="S47" s="20"/>
      <c r="T47" s="20"/>
      <c r="U47" s="20"/>
      <c r="V47" s="20"/>
      <c r="W47" s="20">
        <v>2628139994</v>
      </c>
      <c r="X47" s="20">
        <v>1019268684</v>
      </c>
      <c r="Y47" s="20">
        <v>1608871310</v>
      </c>
      <c r="Z47" s="47">
        <v>157.84565299172871</v>
      </c>
      <c r="AA47" s="22">
        <v>2038538127</v>
      </c>
    </row>
    <row r="48" spans="1:27" x14ac:dyDescent="0.25">
      <c r="A48" s="23" t="s">
        <v>73</v>
      </c>
      <c r="B48" s="17" t="s">
        <v>32</v>
      </c>
      <c r="C48" s="18">
        <v>-1045716</v>
      </c>
      <c r="D48" s="18"/>
      <c r="E48" s="19">
        <v>-1045715</v>
      </c>
      <c r="F48" s="20">
        <v>-1045715</v>
      </c>
      <c r="G48" s="20">
        <v>-1045716</v>
      </c>
      <c r="H48" s="20"/>
      <c r="I48" s="20"/>
      <c r="J48" s="20">
        <v>-1045716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-1045716</v>
      </c>
      <c r="X48" s="20">
        <v>-522858</v>
      </c>
      <c r="Y48" s="20">
        <v>-522858</v>
      </c>
      <c r="Z48" s="47">
        <v>100</v>
      </c>
      <c r="AA48" s="22">
        <v>-1045715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2253853485</v>
      </c>
      <c r="D50" s="50">
        <f t="shared" ref="D50:Y50" si="7">SUM(D47:D49)</f>
        <v>0</v>
      </c>
      <c r="E50" s="51">
        <f t="shared" si="7"/>
        <v>2037492412</v>
      </c>
      <c r="F50" s="52">
        <f t="shared" si="7"/>
        <v>2037492412</v>
      </c>
      <c r="G50" s="52">
        <f t="shared" si="7"/>
        <v>2556332354</v>
      </c>
      <c r="H50" s="52">
        <f t="shared" si="7"/>
        <v>-66248009</v>
      </c>
      <c r="I50" s="52">
        <f t="shared" si="7"/>
        <v>8005481</v>
      </c>
      <c r="J50" s="52">
        <f t="shared" si="7"/>
        <v>2498089826</v>
      </c>
      <c r="K50" s="52">
        <f t="shared" si="7"/>
        <v>-56383796</v>
      </c>
      <c r="L50" s="52">
        <f t="shared" si="7"/>
        <v>-47398267</v>
      </c>
      <c r="M50" s="52">
        <f t="shared" si="7"/>
        <v>232786515</v>
      </c>
      <c r="N50" s="52">
        <f t="shared" si="7"/>
        <v>129004452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2627094278</v>
      </c>
      <c r="X50" s="52">
        <f t="shared" si="7"/>
        <v>1018745826</v>
      </c>
      <c r="Y50" s="52">
        <f t="shared" si="7"/>
        <v>1608348452</v>
      </c>
      <c r="Z50" s="53">
        <f>+IF(X50&lt;&gt;0,+(Y50/X50)*100,0)</f>
        <v>157.87534151820907</v>
      </c>
      <c r="AA50" s="54">
        <f>SUM(AA47:AA49)</f>
        <v>2037492412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5296694404</v>
      </c>
      <c r="F6" s="20">
        <v>5296694404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2648348664</v>
      </c>
      <c r="Y6" s="20">
        <v>-2648348664</v>
      </c>
      <c r="Z6" s="21">
        <v>-100</v>
      </c>
      <c r="AA6" s="22">
        <v>5296694404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1499807596</v>
      </c>
      <c r="F7" s="20">
        <v>1499807596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749419234</v>
      </c>
      <c r="Y7" s="20">
        <v>-749419234</v>
      </c>
      <c r="Z7" s="21">
        <v>-100</v>
      </c>
      <c r="AA7" s="22">
        <v>1499807596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6796502000</v>
      </c>
      <c r="F13" s="31">
        <f t="shared" si="0"/>
        <v>6796502000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3397767898</v>
      </c>
      <c r="Y13" s="31">
        <f t="shared" si="0"/>
        <v>-3397767898</v>
      </c>
      <c r="Z13" s="32">
        <f>+IF(X13&lt;&gt;0,+(Y13/X13)*100,0)</f>
        <v>-100</v>
      </c>
      <c r="AA13" s="33">
        <f>SUM(AA6:AA12)</f>
        <v>6796502000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358086000</v>
      </c>
      <c r="F17" s="20">
        <v>358086000</v>
      </c>
      <c r="G17" s="24">
        <v>22171000</v>
      </c>
      <c r="H17" s="24">
        <v>24762257</v>
      </c>
      <c r="I17" s="24">
        <v>41660627</v>
      </c>
      <c r="J17" s="20">
        <v>88593884</v>
      </c>
      <c r="K17" s="24">
        <v>40415644</v>
      </c>
      <c r="L17" s="24">
        <v>27701406</v>
      </c>
      <c r="M17" s="20">
        <v>13837035</v>
      </c>
      <c r="N17" s="24">
        <v>81954085</v>
      </c>
      <c r="O17" s="24"/>
      <c r="P17" s="24"/>
      <c r="Q17" s="20"/>
      <c r="R17" s="24"/>
      <c r="S17" s="24"/>
      <c r="T17" s="20"/>
      <c r="U17" s="24"/>
      <c r="V17" s="24"/>
      <c r="W17" s="24">
        <v>170547969</v>
      </c>
      <c r="X17" s="20">
        <v>179043004</v>
      </c>
      <c r="Y17" s="24">
        <v>-8495035</v>
      </c>
      <c r="Z17" s="25">
        <v>-4.7446897171139959</v>
      </c>
      <c r="AA17" s="26">
        <v>358086000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358086000</v>
      </c>
      <c r="F25" s="36">
        <f t="shared" si="1"/>
        <v>358086000</v>
      </c>
      <c r="G25" s="36">
        <f t="shared" si="1"/>
        <v>22171000</v>
      </c>
      <c r="H25" s="36">
        <f t="shared" si="1"/>
        <v>24762257</v>
      </c>
      <c r="I25" s="36">
        <f t="shared" si="1"/>
        <v>41660627</v>
      </c>
      <c r="J25" s="36">
        <f t="shared" si="1"/>
        <v>88593884</v>
      </c>
      <c r="K25" s="36">
        <f t="shared" si="1"/>
        <v>40415644</v>
      </c>
      <c r="L25" s="36">
        <f t="shared" si="1"/>
        <v>27701406</v>
      </c>
      <c r="M25" s="36">
        <f t="shared" si="1"/>
        <v>13837035</v>
      </c>
      <c r="N25" s="36">
        <f t="shared" si="1"/>
        <v>81954085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170547969</v>
      </c>
      <c r="X25" s="36">
        <f t="shared" si="1"/>
        <v>179043004</v>
      </c>
      <c r="Y25" s="36">
        <f t="shared" si="1"/>
        <v>-8495035</v>
      </c>
      <c r="Z25" s="37">
        <f>+IF(X25&lt;&gt;0,+(Y25/X25)*100,0)</f>
        <v>-4.7446897171139959</v>
      </c>
      <c r="AA25" s="38">
        <f>SUM(AA15:AA24)</f>
        <v>358086000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7154588000</v>
      </c>
      <c r="F26" s="31">
        <f t="shared" si="2"/>
        <v>7154588000</v>
      </c>
      <c r="G26" s="31">
        <f t="shared" si="2"/>
        <v>22171000</v>
      </c>
      <c r="H26" s="31">
        <f t="shared" si="2"/>
        <v>24762257</v>
      </c>
      <c r="I26" s="31">
        <f t="shared" si="2"/>
        <v>41660627</v>
      </c>
      <c r="J26" s="31">
        <f t="shared" si="2"/>
        <v>88593884</v>
      </c>
      <c r="K26" s="31">
        <f t="shared" si="2"/>
        <v>40415644</v>
      </c>
      <c r="L26" s="31">
        <f t="shared" si="2"/>
        <v>27701406</v>
      </c>
      <c r="M26" s="31">
        <f t="shared" si="2"/>
        <v>13837035</v>
      </c>
      <c r="N26" s="31">
        <f t="shared" si="2"/>
        <v>81954085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170547969</v>
      </c>
      <c r="X26" s="31">
        <f t="shared" si="2"/>
        <v>3576810902</v>
      </c>
      <c r="Y26" s="31">
        <f t="shared" si="2"/>
        <v>-3406262933</v>
      </c>
      <c r="Z26" s="32">
        <f>+IF(X26&lt;&gt;0,+(Y26/X26)*100,0)</f>
        <v>-95.231842731617803</v>
      </c>
      <c r="AA26" s="33">
        <f>+AA13+AA25</f>
        <v>7154588000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358086000</v>
      </c>
      <c r="F32" s="20">
        <v>358086000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179043004</v>
      </c>
      <c r="Y32" s="20">
        <v>-179043004</v>
      </c>
      <c r="Z32" s="21">
        <v>-100</v>
      </c>
      <c r="AA32" s="22">
        <v>358086000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358086000</v>
      </c>
      <c r="F37" s="31">
        <f t="shared" si="3"/>
        <v>358086000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179043004</v>
      </c>
      <c r="Y37" s="31">
        <f t="shared" si="3"/>
        <v>-179043004</v>
      </c>
      <c r="Z37" s="32">
        <f>+IF(X37&lt;&gt;0,+(Y37/X37)*100,0)</f>
        <v>-100</v>
      </c>
      <c r="AA37" s="33">
        <f>SUM(AA29:AA36)</f>
        <v>358086000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358086000</v>
      </c>
      <c r="F44" s="31">
        <f t="shared" si="5"/>
        <v>358086000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179043004</v>
      </c>
      <c r="Y44" s="31">
        <f t="shared" si="5"/>
        <v>-179043004</v>
      </c>
      <c r="Z44" s="32">
        <f>+IF(X44&lt;&gt;0,+(Y44/X44)*100,0)</f>
        <v>-100</v>
      </c>
      <c r="AA44" s="33">
        <f>+AA37+AA43</f>
        <v>358086000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6796502000</v>
      </c>
      <c r="F45" s="44">
        <f t="shared" si="6"/>
        <v>6796502000</v>
      </c>
      <c r="G45" s="44">
        <f t="shared" si="6"/>
        <v>22171000</v>
      </c>
      <c r="H45" s="44">
        <f t="shared" si="6"/>
        <v>24762257</v>
      </c>
      <c r="I45" s="44">
        <f t="shared" si="6"/>
        <v>41660627</v>
      </c>
      <c r="J45" s="44">
        <f t="shared" si="6"/>
        <v>88593884</v>
      </c>
      <c r="K45" s="44">
        <f t="shared" si="6"/>
        <v>40415644</v>
      </c>
      <c r="L45" s="44">
        <f t="shared" si="6"/>
        <v>27701406</v>
      </c>
      <c r="M45" s="44">
        <f t="shared" si="6"/>
        <v>13837035</v>
      </c>
      <c r="N45" s="44">
        <f t="shared" si="6"/>
        <v>81954085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170547969</v>
      </c>
      <c r="X45" s="44">
        <f t="shared" si="6"/>
        <v>3397767898</v>
      </c>
      <c r="Y45" s="44">
        <f t="shared" si="6"/>
        <v>-3227219929</v>
      </c>
      <c r="Z45" s="45">
        <f>+IF(X45&lt;&gt;0,+(Y45/X45)*100,0)</f>
        <v>-94.980588017786957</v>
      </c>
      <c r="AA45" s="46">
        <f>+AA26-AA44</f>
        <v>6796502000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-23334120</v>
      </c>
      <c r="D6" s="18"/>
      <c r="E6" s="19"/>
      <c r="F6" s="20"/>
      <c r="G6" s="20">
        <v>10539780</v>
      </c>
      <c r="H6" s="20">
        <v>87229</v>
      </c>
      <c r="I6" s="20"/>
      <c r="J6" s="20">
        <v>10627009</v>
      </c>
      <c r="K6" s="20">
        <v>1036150</v>
      </c>
      <c r="L6" s="20"/>
      <c r="M6" s="20"/>
      <c r="N6" s="20">
        <v>1036150</v>
      </c>
      <c r="O6" s="20"/>
      <c r="P6" s="20"/>
      <c r="Q6" s="20"/>
      <c r="R6" s="20"/>
      <c r="S6" s="20"/>
      <c r="T6" s="20"/>
      <c r="U6" s="20"/>
      <c r="V6" s="20"/>
      <c r="W6" s="20">
        <v>11663159</v>
      </c>
      <c r="X6" s="20"/>
      <c r="Y6" s="20">
        <v>11663159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14839985</v>
      </c>
      <c r="D7" s="18"/>
      <c r="E7" s="19"/>
      <c r="F7" s="20"/>
      <c r="G7" s="20">
        <v>1433260</v>
      </c>
      <c r="H7" s="20">
        <v>-24837796</v>
      </c>
      <c r="I7" s="20">
        <v>16486845</v>
      </c>
      <c r="J7" s="20">
        <v>-6917691</v>
      </c>
      <c r="K7" s="20">
        <v>62355183</v>
      </c>
      <c r="L7" s="20">
        <v>21177706</v>
      </c>
      <c r="M7" s="20">
        <v>12494790</v>
      </c>
      <c r="N7" s="20">
        <v>96027679</v>
      </c>
      <c r="O7" s="20"/>
      <c r="P7" s="20"/>
      <c r="Q7" s="20"/>
      <c r="R7" s="20"/>
      <c r="S7" s="20"/>
      <c r="T7" s="20"/>
      <c r="U7" s="20"/>
      <c r="V7" s="20"/>
      <c r="W7" s="20">
        <v>89109988</v>
      </c>
      <c r="X7" s="20"/>
      <c r="Y7" s="20">
        <v>89109988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-3034</v>
      </c>
      <c r="J8" s="20">
        <v>-3034</v>
      </c>
      <c r="K8" s="20">
        <v>232</v>
      </c>
      <c r="L8" s="20"/>
      <c r="M8" s="20"/>
      <c r="N8" s="20">
        <v>232</v>
      </c>
      <c r="O8" s="20"/>
      <c r="P8" s="20"/>
      <c r="Q8" s="20"/>
      <c r="R8" s="20"/>
      <c r="S8" s="20"/>
      <c r="T8" s="20"/>
      <c r="U8" s="20"/>
      <c r="V8" s="20"/>
      <c r="W8" s="20">
        <v>-2802</v>
      </c>
      <c r="X8" s="20"/>
      <c r="Y8" s="20">
        <v>-2802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82531619</v>
      </c>
      <c r="D11" s="18"/>
      <c r="E11" s="19"/>
      <c r="F11" s="20"/>
      <c r="G11" s="24">
        <v>22567</v>
      </c>
      <c r="H11" s="24">
        <v>264240</v>
      </c>
      <c r="I11" s="24"/>
      <c r="J11" s="20">
        <v>286807</v>
      </c>
      <c r="K11" s="24">
        <v>3857560</v>
      </c>
      <c r="L11" s="24"/>
      <c r="M11" s="20"/>
      <c r="N11" s="24">
        <v>3857560</v>
      </c>
      <c r="O11" s="24"/>
      <c r="P11" s="24"/>
      <c r="Q11" s="20"/>
      <c r="R11" s="24"/>
      <c r="S11" s="24"/>
      <c r="T11" s="20"/>
      <c r="U11" s="24"/>
      <c r="V11" s="24"/>
      <c r="W11" s="24">
        <v>4144367</v>
      </c>
      <c r="X11" s="20"/>
      <c r="Y11" s="24">
        <v>4144367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-44582</v>
      </c>
      <c r="J12" s="20">
        <v>-44582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-44582</v>
      </c>
      <c r="X12" s="20"/>
      <c r="Y12" s="20">
        <v>-44582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74037484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11995607</v>
      </c>
      <c r="H13" s="31">
        <f t="shared" si="0"/>
        <v>-24486327</v>
      </c>
      <c r="I13" s="31">
        <f t="shared" si="0"/>
        <v>16439229</v>
      </c>
      <c r="J13" s="31">
        <f t="shared" si="0"/>
        <v>3948509</v>
      </c>
      <c r="K13" s="31">
        <f t="shared" si="0"/>
        <v>67249125</v>
      </c>
      <c r="L13" s="31">
        <f t="shared" si="0"/>
        <v>21177706</v>
      </c>
      <c r="M13" s="31">
        <f t="shared" si="0"/>
        <v>12494790</v>
      </c>
      <c r="N13" s="31">
        <f t="shared" si="0"/>
        <v>100921621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104870130</v>
      </c>
      <c r="X13" s="31">
        <f t="shared" si="0"/>
        <v>0</v>
      </c>
      <c r="Y13" s="31">
        <f t="shared" si="0"/>
        <v>104870130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383456504</v>
      </c>
      <c r="D17" s="18"/>
      <c r="E17" s="19">
        <v>377693605</v>
      </c>
      <c r="F17" s="20">
        <v>377693605</v>
      </c>
      <c r="G17" s="24"/>
      <c r="H17" s="24">
        <v>6133780</v>
      </c>
      <c r="I17" s="24">
        <v>53400374</v>
      </c>
      <c r="J17" s="20">
        <v>59534154</v>
      </c>
      <c r="K17" s="24">
        <v>-98114199</v>
      </c>
      <c r="L17" s="24">
        <v>10631987</v>
      </c>
      <c r="M17" s="20">
        <v>1656814</v>
      </c>
      <c r="N17" s="24">
        <v>-85825398</v>
      </c>
      <c r="O17" s="24"/>
      <c r="P17" s="24"/>
      <c r="Q17" s="20"/>
      <c r="R17" s="24"/>
      <c r="S17" s="24"/>
      <c r="T17" s="20"/>
      <c r="U17" s="24"/>
      <c r="V17" s="24"/>
      <c r="W17" s="24">
        <v>-26291244</v>
      </c>
      <c r="X17" s="20">
        <v>188846808</v>
      </c>
      <c r="Y17" s="24">
        <v>-215138052</v>
      </c>
      <c r="Z17" s="25">
        <v>-113.92199544087606</v>
      </c>
      <c r="AA17" s="26">
        <v>377693605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383456504</v>
      </c>
      <c r="D25" s="29">
        <f t="shared" ref="D25:Y25" si="1">SUM(D15:D24)</f>
        <v>0</v>
      </c>
      <c r="E25" s="35">
        <f t="shared" si="1"/>
        <v>377693605</v>
      </c>
      <c r="F25" s="36">
        <f t="shared" si="1"/>
        <v>377693605</v>
      </c>
      <c r="G25" s="36">
        <f t="shared" si="1"/>
        <v>0</v>
      </c>
      <c r="H25" s="36">
        <f t="shared" si="1"/>
        <v>6133780</v>
      </c>
      <c r="I25" s="36">
        <f t="shared" si="1"/>
        <v>53400374</v>
      </c>
      <c r="J25" s="36">
        <f t="shared" si="1"/>
        <v>59534154</v>
      </c>
      <c r="K25" s="36">
        <f t="shared" si="1"/>
        <v>-98114199</v>
      </c>
      <c r="L25" s="36">
        <f t="shared" si="1"/>
        <v>10631987</v>
      </c>
      <c r="M25" s="36">
        <f t="shared" si="1"/>
        <v>1656814</v>
      </c>
      <c r="N25" s="36">
        <f t="shared" si="1"/>
        <v>-85825398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-26291244</v>
      </c>
      <c r="X25" s="36">
        <f t="shared" si="1"/>
        <v>188846808</v>
      </c>
      <c r="Y25" s="36">
        <f t="shared" si="1"/>
        <v>-215138052</v>
      </c>
      <c r="Z25" s="37">
        <f>+IF(X25&lt;&gt;0,+(Y25/X25)*100,0)</f>
        <v>-113.92199544087606</v>
      </c>
      <c r="AA25" s="38">
        <f>SUM(AA15:AA24)</f>
        <v>377693605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457493988</v>
      </c>
      <c r="D26" s="29">
        <f>+D13+D25</f>
        <v>0</v>
      </c>
      <c r="E26" s="30">
        <f t="shared" si="2"/>
        <v>377693605</v>
      </c>
      <c r="F26" s="31">
        <f t="shared" si="2"/>
        <v>377693605</v>
      </c>
      <c r="G26" s="31">
        <f t="shared" si="2"/>
        <v>11995607</v>
      </c>
      <c r="H26" s="31">
        <f t="shared" si="2"/>
        <v>-18352547</v>
      </c>
      <c r="I26" s="31">
        <f t="shared" si="2"/>
        <v>69839603</v>
      </c>
      <c r="J26" s="31">
        <f t="shared" si="2"/>
        <v>63482663</v>
      </c>
      <c r="K26" s="31">
        <f t="shared" si="2"/>
        <v>-30865074</v>
      </c>
      <c r="L26" s="31">
        <f t="shared" si="2"/>
        <v>31809693</v>
      </c>
      <c r="M26" s="31">
        <f t="shared" si="2"/>
        <v>14151604</v>
      </c>
      <c r="N26" s="31">
        <f t="shared" si="2"/>
        <v>15096223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78578886</v>
      </c>
      <c r="X26" s="31">
        <f t="shared" si="2"/>
        <v>188846808</v>
      </c>
      <c r="Y26" s="31">
        <f t="shared" si="2"/>
        <v>-110267922</v>
      </c>
      <c r="Z26" s="32">
        <f>+IF(X26&lt;&gt;0,+(Y26/X26)*100,0)</f>
        <v>-58.390143401311825</v>
      </c>
      <c r="AA26" s="33">
        <f>+AA13+AA25</f>
        <v>377693605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945</v>
      </c>
      <c r="L31" s="20">
        <v>-945</v>
      </c>
      <c r="M31" s="20">
        <v>32298</v>
      </c>
      <c r="N31" s="20">
        <v>32298</v>
      </c>
      <c r="O31" s="20"/>
      <c r="P31" s="20"/>
      <c r="Q31" s="20"/>
      <c r="R31" s="20"/>
      <c r="S31" s="20"/>
      <c r="T31" s="20"/>
      <c r="U31" s="20"/>
      <c r="V31" s="20"/>
      <c r="W31" s="20">
        <v>32298</v>
      </c>
      <c r="X31" s="20"/>
      <c r="Y31" s="20">
        <v>32298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283707221</v>
      </c>
      <c r="D32" s="18"/>
      <c r="E32" s="19"/>
      <c r="F32" s="20"/>
      <c r="G32" s="20">
        <v>-23796053</v>
      </c>
      <c r="H32" s="20">
        <v>-1588916</v>
      </c>
      <c r="I32" s="20">
        <v>57442078</v>
      </c>
      <c r="J32" s="20">
        <v>32057109</v>
      </c>
      <c r="K32" s="20">
        <v>13523285</v>
      </c>
      <c r="L32" s="20">
        <v>-40338807</v>
      </c>
      <c r="M32" s="20">
        <v>84579814</v>
      </c>
      <c r="N32" s="20">
        <v>57764292</v>
      </c>
      <c r="O32" s="20"/>
      <c r="P32" s="20"/>
      <c r="Q32" s="20"/>
      <c r="R32" s="20"/>
      <c r="S32" s="20"/>
      <c r="T32" s="20"/>
      <c r="U32" s="20"/>
      <c r="V32" s="20"/>
      <c r="W32" s="20">
        <v>89821401</v>
      </c>
      <c r="X32" s="20"/>
      <c r="Y32" s="20">
        <v>89821401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-60147302</v>
      </c>
      <c r="L33" s="20"/>
      <c r="M33" s="20"/>
      <c r="N33" s="20">
        <v>-60147302</v>
      </c>
      <c r="O33" s="20"/>
      <c r="P33" s="20"/>
      <c r="Q33" s="20"/>
      <c r="R33" s="20"/>
      <c r="S33" s="20"/>
      <c r="T33" s="20"/>
      <c r="U33" s="20"/>
      <c r="V33" s="20"/>
      <c r="W33" s="20">
        <v>-60147302</v>
      </c>
      <c r="X33" s="20"/>
      <c r="Y33" s="20">
        <v>-60147302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2959</v>
      </c>
      <c r="D35" s="18"/>
      <c r="E35" s="19"/>
      <c r="F35" s="20"/>
      <c r="G35" s="20"/>
      <c r="H35" s="20"/>
      <c r="I35" s="20">
        <v>25554</v>
      </c>
      <c r="J35" s="20">
        <v>25554</v>
      </c>
      <c r="K35" s="20">
        <v>1175523</v>
      </c>
      <c r="L35" s="20">
        <v>312086</v>
      </c>
      <c r="M35" s="20">
        <v>75</v>
      </c>
      <c r="N35" s="20">
        <v>1487684</v>
      </c>
      <c r="O35" s="20"/>
      <c r="P35" s="20"/>
      <c r="Q35" s="20"/>
      <c r="R35" s="20"/>
      <c r="S35" s="20"/>
      <c r="T35" s="20"/>
      <c r="U35" s="20"/>
      <c r="V35" s="20"/>
      <c r="W35" s="20">
        <v>1513238</v>
      </c>
      <c r="X35" s="20"/>
      <c r="Y35" s="20">
        <v>1513238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283710180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-23796053</v>
      </c>
      <c r="H37" s="31">
        <f t="shared" si="3"/>
        <v>-1588916</v>
      </c>
      <c r="I37" s="31">
        <f t="shared" si="3"/>
        <v>57467632</v>
      </c>
      <c r="J37" s="31">
        <f t="shared" si="3"/>
        <v>32082663</v>
      </c>
      <c r="K37" s="31">
        <f t="shared" si="3"/>
        <v>-45447549</v>
      </c>
      <c r="L37" s="31">
        <f t="shared" si="3"/>
        <v>-40027666</v>
      </c>
      <c r="M37" s="31">
        <f t="shared" si="3"/>
        <v>84612187</v>
      </c>
      <c r="N37" s="31">
        <f t="shared" si="3"/>
        <v>-863028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31219635</v>
      </c>
      <c r="X37" s="31">
        <f t="shared" si="3"/>
        <v>0</v>
      </c>
      <c r="Y37" s="31">
        <f t="shared" si="3"/>
        <v>31219635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283710180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-23796053</v>
      </c>
      <c r="H44" s="31">
        <f t="shared" si="5"/>
        <v>-1588916</v>
      </c>
      <c r="I44" s="31">
        <f t="shared" si="5"/>
        <v>57467632</v>
      </c>
      <c r="J44" s="31">
        <f t="shared" si="5"/>
        <v>32082663</v>
      </c>
      <c r="K44" s="31">
        <f t="shared" si="5"/>
        <v>-45447549</v>
      </c>
      <c r="L44" s="31">
        <f t="shared" si="5"/>
        <v>-40027666</v>
      </c>
      <c r="M44" s="31">
        <f t="shared" si="5"/>
        <v>84612187</v>
      </c>
      <c r="N44" s="31">
        <f t="shared" si="5"/>
        <v>-863028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31219635</v>
      </c>
      <c r="X44" s="31">
        <f t="shared" si="5"/>
        <v>0</v>
      </c>
      <c r="Y44" s="31">
        <f t="shared" si="5"/>
        <v>31219635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173783808</v>
      </c>
      <c r="D45" s="42">
        <f t="shared" si="6"/>
        <v>0</v>
      </c>
      <c r="E45" s="43">
        <f t="shared" si="6"/>
        <v>377693605</v>
      </c>
      <c r="F45" s="44">
        <f t="shared" si="6"/>
        <v>377693605</v>
      </c>
      <c r="G45" s="44">
        <f t="shared" si="6"/>
        <v>35791660</v>
      </c>
      <c r="H45" s="44">
        <f t="shared" si="6"/>
        <v>-16763631</v>
      </c>
      <c r="I45" s="44">
        <f t="shared" si="6"/>
        <v>12371971</v>
      </c>
      <c r="J45" s="44">
        <f t="shared" si="6"/>
        <v>31400000</v>
      </c>
      <c r="K45" s="44">
        <f t="shared" si="6"/>
        <v>14582475</v>
      </c>
      <c r="L45" s="44">
        <f t="shared" si="6"/>
        <v>71837359</v>
      </c>
      <c r="M45" s="44">
        <f t="shared" si="6"/>
        <v>-70460583</v>
      </c>
      <c r="N45" s="44">
        <f t="shared" si="6"/>
        <v>15959251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47359251</v>
      </c>
      <c r="X45" s="44">
        <f t="shared" si="6"/>
        <v>188846808</v>
      </c>
      <c r="Y45" s="44">
        <f t="shared" si="6"/>
        <v>-141487557</v>
      </c>
      <c r="Z45" s="45">
        <f>+IF(X45&lt;&gt;0,+(Y45/X45)*100,0)</f>
        <v>-74.921868417283505</v>
      </c>
      <c r="AA45" s="46">
        <f>+AA26-AA44</f>
        <v>377693605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-255979726</v>
      </c>
      <c r="D47" s="18"/>
      <c r="E47" s="19"/>
      <c r="F47" s="20"/>
      <c r="G47" s="20"/>
      <c r="H47" s="20"/>
      <c r="I47" s="20"/>
      <c r="J47" s="20"/>
      <c r="K47" s="20">
        <v>233210744</v>
      </c>
      <c r="L47" s="20"/>
      <c r="M47" s="20"/>
      <c r="N47" s="20">
        <v>233210744</v>
      </c>
      <c r="O47" s="20"/>
      <c r="P47" s="20"/>
      <c r="Q47" s="20"/>
      <c r="R47" s="20"/>
      <c r="S47" s="20"/>
      <c r="T47" s="20"/>
      <c r="U47" s="20"/>
      <c r="V47" s="20"/>
      <c r="W47" s="20">
        <v>233210744</v>
      </c>
      <c r="X47" s="20"/>
      <c r="Y47" s="20">
        <v>233210744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-255979726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233210744</v>
      </c>
      <c r="L50" s="52">
        <f t="shared" si="7"/>
        <v>0</v>
      </c>
      <c r="M50" s="52">
        <f t="shared" si="7"/>
        <v>0</v>
      </c>
      <c r="N50" s="52">
        <f t="shared" si="7"/>
        <v>233210744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233210744</v>
      </c>
      <c r="X50" s="52">
        <f t="shared" si="7"/>
        <v>0</v>
      </c>
      <c r="Y50" s="52">
        <f t="shared" si="7"/>
        <v>233210744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-506077956</v>
      </c>
      <c r="D6" s="18"/>
      <c r="E6" s="19"/>
      <c r="F6" s="20"/>
      <c r="G6" s="20">
        <v>-342682537</v>
      </c>
      <c r="H6" s="20">
        <v>199617173</v>
      </c>
      <c r="I6" s="20">
        <v>-85058771</v>
      </c>
      <c r="J6" s="20">
        <v>-228124135</v>
      </c>
      <c r="K6" s="20">
        <v>-121860234</v>
      </c>
      <c r="L6" s="20">
        <v>-286049686</v>
      </c>
      <c r="M6" s="20">
        <v>-279446896</v>
      </c>
      <c r="N6" s="20">
        <v>-687356816</v>
      </c>
      <c r="O6" s="20"/>
      <c r="P6" s="20"/>
      <c r="Q6" s="20"/>
      <c r="R6" s="20"/>
      <c r="S6" s="20"/>
      <c r="T6" s="20"/>
      <c r="U6" s="20"/>
      <c r="V6" s="20"/>
      <c r="W6" s="20">
        <v>-915480951</v>
      </c>
      <c r="X6" s="20"/>
      <c r="Y6" s="20">
        <v>-915480951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241483701</v>
      </c>
      <c r="D7" s="18"/>
      <c r="E7" s="19"/>
      <c r="F7" s="20"/>
      <c r="G7" s="20">
        <v>-119615864</v>
      </c>
      <c r="H7" s="20">
        <v>27143748</v>
      </c>
      <c r="I7" s="20">
        <v>64148356</v>
      </c>
      <c r="J7" s="20">
        <v>-28323760</v>
      </c>
      <c r="K7" s="20">
        <v>20195298</v>
      </c>
      <c r="L7" s="20">
        <v>1203604</v>
      </c>
      <c r="M7" s="20">
        <v>81325493</v>
      </c>
      <c r="N7" s="20">
        <v>102724395</v>
      </c>
      <c r="O7" s="20"/>
      <c r="P7" s="20"/>
      <c r="Q7" s="20"/>
      <c r="R7" s="20"/>
      <c r="S7" s="20"/>
      <c r="T7" s="20"/>
      <c r="U7" s="20"/>
      <c r="V7" s="20"/>
      <c r="W7" s="20">
        <v>74400635</v>
      </c>
      <c r="X7" s="20"/>
      <c r="Y7" s="20">
        <v>74400635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-27379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19676452</v>
      </c>
      <c r="D11" s="18"/>
      <c r="E11" s="19"/>
      <c r="F11" s="20"/>
      <c r="G11" s="24">
        <v>-3624006</v>
      </c>
      <c r="H11" s="24">
        <v>-24695792</v>
      </c>
      <c r="I11" s="24">
        <v>-6912173</v>
      </c>
      <c r="J11" s="20">
        <v>-35231971</v>
      </c>
      <c r="K11" s="24">
        <v>-2841211</v>
      </c>
      <c r="L11" s="24">
        <v>23938</v>
      </c>
      <c r="M11" s="20">
        <v>3855749</v>
      </c>
      <c r="N11" s="24">
        <v>1038476</v>
      </c>
      <c r="O11" s="24"/>
      <c r="P11" s="24"/>
      <c r="Q11" s="20"/>
      <c r="R11" s="24"/>
      <c r="S11" s="24"/>
      <c r="T11" s="20"/>
      <c r="U11" s="24"/>
      <c r="V11" s="24"/>
      <c r="W11" s="24">
        <v>-34193495</v>
      </c>
      <c r="X11" s="20"/>
      <c r="Y11" s="24">
        <v>-34193495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19516300</v>
      </c>
      <c r="D12" s="18"/>
      <c r="E12" s="19"/>
      <c r="F12" s="20"/>
      <c r="G12" s="20">
        <v>-12012243</v>
      </c>
      <c r="H12" s="20">
        <v>6644547</v>
      </c>
      <c r="I12" s="20">
        <v>-27774244</v>
      </c>
      <c r="J12" s="20">
        <v>-33141940</v>
      </c>
      <c r="K12" s="20">
        <v>30710607</v>
      </c>
      <c r="L12" s="20">
        <v>39460579</v>
      </c>
      <c r="M12" s="20">
        <v>12752797</v>
      </c>
      <c r="N12" s="20">
        <v>82923983</v>
      </c>
      <c r="O12" s="20"/>
      <c r="P12" s="20"/>
      <c r="Q12" s="20"/>
      <c r="R12" s="20"/>
      <c r="S12" s="20"/>
      <c r="T12" s="20"/>
      <c r="U12" s="20"/>
      <c r="V12" s="20"/>
      <c r="W12" s="20">
        <v>49782043</v>
      </c>
      <c r="X12" s="20"/>
      <c r="Y12" s="20">
        <v>49782043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-225428882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-477934650</v>
      </c>
      <c r="H13" s="31">
        <f t="shared" si="0"/>
        <v>208709676</v>
      </c>
      <c r="I13" s="31">
        <f t="shared" si="0"/>
        <v>-55596832</v>
      </c>
      <c r="J13" s="31">
        <f t="shared" si="0"/>
        <v>-324821806</v>
      </c>
      <c r="K13" s="31">
        <f t="shared" si="0"/>
        <v>-73795540</v>
      </c>
      <c r="L13" s="31">
        <f t="shared" si="0"/>
        <v>-245361565</v>
      </c>
      <c r="M13" s="31">
        <f t="shared" si="0"/>
        <v>-181512857</v>
      </c>
      <c r="N13" s="31">
        <f t="shared" si="0"/>
        <v>-500669962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-825491768</v>
      </c>
      <c r="X13" s="31">
        <f t="shared" si="0"/>
        <v>0</v>
      </c>
      <c r="Y13" s="31">
        <f t="shared" si="0"/>
        <v>-825491768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1274671706</v>
      </c>
      <c r="D17" s="18"/>
      <c r="E17" s="19">
        <v>913013000</v>
      </c>
      <c r="F17" s="20">
        <v>913013000</v>
      </c>
      <c r="G17" s="24">
        <v>-4044422</v>
      </c>
      <c r="H17" s="24">
        <v>15279075</v>
      </c>
      <c r="I17" s="24">
        <v>6393903</v>
      </c>
      <c r="J17" s="20">
        <v>17628556</v>
      </c>
      <c r="K17" s="24">
        <v>13595837</v>
      </c>
      <c r="L17" s="24">
        <v>19118243</v>
      </c>
      <c r="M17" s="20">
        <v>66773435</v>
      </c>
      <c r="N17" s="24">
        <v>99487515</v>
      </c>
      <c r="O17" s="24"/>
      <c r="P17" s="24"/>
      <c r="Q17" s="20"/>
      <c r="R17" s="24"/>
      <c r="S17" s="24"/>
      <c r="T17" s="20"/>
      <c r="U17" s="24"/>
      <c r="V17" s="24"/>
      <c r="W17" s="24">
        <v>117116071</v>
      </c>
      <c r="X17" s="20">
        <v>690471000</v>
      </c>
      <c r="Y17" s="24">
        <v>-573354929</v>
      </c>
      <c r="Z17" s="25">
        <v>-83.038234625349943</v>
      </c>
      <c r="AA17" s="26">
        <v>913013000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-57895</v>
      </c>
      <c r="D21" s="18"/>
      <c r="E21" s="19"/>
      <c r="F21" s="20"/>
      <c r="G21" s="20">
        <v>-4811</v>
      </c>
      <c r="H21" s="20">
        <v>-4811</v>
      </c>
      <c r="I21" s="20">
        <v>-4811</v>
      </c>
      <c r="J21" s="20">
        <v>-14433</v>
      </c>
      <c r="K21" s="20">
        <v>-4811</v>
      </c>
      <c r="L21" s="20">
        <v>-4811</v>
      </c>
      <c r="M21" s="20">
        <v>-4811</v>
      </c>
      <c r="N21" s="20">
        <v>-14433</v>
      </c>
      <c r="O21" s="20"/>
      <c r="P21" s="20"/>
      <c r="Q21" s="20"/>
      <c r="R21" s="20"/>
      <c r="S21" s="20"/>
      <c r="T21" s="20"/>
      <c r="U21" s="20"/>
      <c r="V21" s="20"/>
      <c r="W21" s="20">
        <v>-28866</v>
      </c>
      <c r="X21" s="20"/>
      <c r="Y21" s="20">
        <v>-28866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1274613811</v>
      </c>
      <c r="D25" s="29">
        <f t="shared" ref="D25:Y25" si="1">SUM(D15:D24)</f>
        <v>0</v>
      </c>
      <c r="E25" s="35">
        <f t="shared" si="1"/>
        <v>913013000</v>
      </c>
      <c r="F25" s="36">
        <f t="shared" si="1"/>
        <v>913013000</v>
      </c>
      <c r="G25" s="36">
        <f t="shared" si="1"/>
        <v>-4049233</v>
      </c>
      <c r="H25" s="36">
        <f t="shared" si="1"/>
        <v>15274264</v>
      </c>
      <c r="I25" s="36">
        <f t="shared" si="1"/>
        <v>6389092</v>
      </c>
      <c r="J25" s="36">
        <f t="shared" si="1"/>
        <v>17614123</v>
      </c>
      <c r="K25" s="36">
        <f t="shared" si="1"/>
        <v>13591026</v>
      </c>
      <c r="L25" s="36">
        <f t="shared" si="1"/>
        <v>19113432</v>
      </c>
      <c r="M25" s="36">
        <f t="shared" si="1"/>
        <v>66768624</v>
      </c>
      <c r="N25" s="36">
        <f t="shared" si="1"/>
        <v>99473082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117087205</v>
      </c>
      <c r="X25" s="36">
        <f t="shared" si="1"/>
        <v>690471000</v>
      </c>
      <c r="Y25" s="36">
        <f t="shared" si="1"/>
        <v>-573383795</v>
      </c>
      <c r="Z25" s="37">
        <f>+IF(X25&lt;&gt;0,+(Y25/X25)*100,0)</f>
        <v>-83.04241524988015</v>
      </c>
      <c r="AA25" s="38">
        <f>SUM(AA15:AA24)</f>
        <v>913013000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1049184929</v>
      </c>
      <c r="D26" s="29">
        <f>+D13+D25</f>
        <v>0</v>
      </c>
      <c r="E26" s="30">
        <f t="shared" si="2"/>
        <v>913013000</v>
      </c>
      <c r="F26" s="31">
        <f t="shared" si="2"/>
        <v>913013000</v>
      </c>
      <c r="G26" s="31">
        <f t="shared" si="2"/>
        <v>-481983883</v>
      </c>
      <c r="H26" s="31">
        <f t="shared" si="2"/>
        <v>223983940</v>
      </c>
      <c r="I26" s="31">
        <f t="shared" si="2"/>
        <v>-49207740</v>
      </c>
      <c r="J26" s="31">
        <f t="shared" si="2"/>
        <v>-307207683</v>
      </c>
      <c r="K26" s="31">
        <f t="shared" si="2"/>
        <v>-60204514</v>
      </c>
      <c r="L26" s="31">
        <f t="shared" si="2"/>
        <v>-226248133</v>
      </c>
      <c r="M26" s="31">
        <f t="shared" si="2"/>
        <v>-114744233</v>
      </c>
      <c r="N26" s="31">
        <f t="shared" si="2"/>
        <v>-401196880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-708404563</v>
      </c>
      <c r="X26" s="31">
        <f t="shared" si="2"/>
        <v>690471000</v>
      </c>
      <c r="Y26" s="31">
        <f t="shared" si="2"/>
        <v>-1398875563</v>
      </c>
      <c r="Z26" s="32">
        <f>+IF(X26&lt;&gt;0,+(Y26/X26)*100,0)</f>
        <v>-202.59729416586646</v>
      </c>
      <c r="AA26" s="33">
        <f>+AA13+AA25</f>
        <v>913013000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82771133</v>
      </c>
      <c r="D30" s="18"/>
      <c r="E30" s="19"/>
      <c r="F30" s="20"/>
      <c r="G30" s="20">
        <v>-29395566</v>
      </c>
      <c r="H30" s="20">
        <v>11533864</v>
      </c>
      <c r="I30" s="20">
        <v>11339797</v>
      </c>
      <c r="J30" s="20">
        <v>-6521905</v>
      </c>
      <c r="K30" s="20">
        <v>11754671</v>
      </c>
      <c r="L30" s="20">
        <v>11339797</v>
      </c>
      <c r="M30" s="20">
        <v>-42375297</v>
      </c>
      <c r="N30" s="20">
        <v>-19280829</v>
      </c>
      <c r="O30" s="20"/>
      <c r="P30" s="20"/>
      <c r="Q30" s="20"/>
      <c r="R30" s="20"/>
      <c r="S30" s="20"/>
      <c r="T30" s="20"/>
      <c r="U30" s="20"/>
      <c r="V30" s="20"/>
      <c r="W30" s="20">
        <v>-25802734</v>
      </c>
      <c r="X30" s="20"/>
      <c r="Y30" s="20">
        <v>-25802734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161188104</v>
      </c>
      <c r="D32" s="18"/>
      <c r="E32" s="19"/>
      <c r="F32" s="20"/>
      <c r="G32" s="20">
        <v>-288644740</v>
      </c>
      <c r="H32" s="20">
        <v>-89964782</v>
      </c>
      <c r="I32" s="20">
        <v>-61767236</v>
      </c>
      <c r="J32" s="20">
        <v>-440376758</v>
      </c>
      <c r="K32" s="20">
        <v>-3157085</v>
      </c>
      <c r="L32" s="20">
        <v>-7854533</v>
      </c>
      <c r="M32" s="20">
        <v>-33332445</v>
      </c>
      <c r="N32" s="20">
        <v>-44344063</v>
      </c>
      <c r="O32" s="20"/>
      <c r="P32" s="20"/>
      <c r="Q32" s="20"/>
      <c r="R32" s="20"/>
      <c r="S32" s="20"/>
      <c r="T32" s="20"/>
      <c r="U32" s="20"/>
      <c r="V32" s="20"/>
      <c r="W32" s="20">
        <v>-484720821</v>
      </c>
      <c r="X32" s="20"/>
      <c r="Y32" s="20">
        <v>-484720821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-759918127</v>
      </c>
      <c r="D33" s="18"/>
      <c r="E33" s="19"/>
      <c r="F33" s="20"/>
      <c r="G33" s="20">
        <v>-471475</v>
      </c>
      <c r="H33" s="20"/>
      <c r="I33" s="20"/>
      <c r="J33" s="20">
        <v>-471475</v>
      </c>
      <c r="K33" s="20">
        <v>471475</v>
      </c>
      <c r="L33" s="20"/>
      <c r="M33" s="20"/>
      <c r="N33" s="20">
        <v>471475</v>
      </c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80070215</v>
      </c>
      <c r="D35" s="18"/>
      <c r="E35" s="19"/>
      <c r="F35" s="20"/>
      <c r="G35" s="20">
        <v>14861701</v>
      </c>
      <c r="H35" s="20">
        <v>4518598</v>
      </c>
      <c r="I35" s="20">
        <v>8773872</v>
      </c>
      <c r="J35" s="20">
        <v>28154171</v>
      </c>
      <c r="K35" s="20">
        <v>6213143</v>
      </c>
      <c r="L35" s="20">
        <v>-15327242</v>
      </c>
      <c r="M35" s="20">
        <v>25964575</v>
      </c>
      <c r="N35" s="20">
        <v>16850476</v>
      </c>
      <c r="O35" s="20"/>
      <c r="P35" s="20"/>
      <c r="Q35" s="20"/>
      <c r="R35" s="20"/>
      <c r="S35" s="20"/>
      <c r="T35" s="20"/>
      <c r="U35" s="20"/>
      <c r="V35" s="20"/>
      <c r="W35" s="20">
        <v>45004647</v>
      </c>
      <c r="X35" s="20"/>
      <c r="Y35" s="20">
        <v>45004647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-435888675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-303650080</v>
      </c>
      <c r="H37" s="31">
        <f t="shared" si="3"/>
        <v>-73912320</v>
      </c>
      <c r="I37" s="31">
        <f t="shared" si="3"/>
        <v>-41653567</v>
      </c>
      <c r="J37" s="31">
        <f t="shared" si="3"/>
        <v>-419215967</v>
      </c>
      <c r="K37" s="31">
        <f t="shared" si="3"/>
        <v>15282204</v>
      </c>
      <c r="L37" s="31">
        <f t="shared" si="3"/>
        <v>-11841978</v>
      </c>
      <c r="M37" s="31">
        <f t="shared" si="3"/>
        <v>-49743167</v>
      </c>
      <c r="N37" s="31">
        <f t="shared" si="3"/>
        <v>-46302941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-465518908</v>
      </c>
      <c r="X37" s="31">
        <f t="shared" si="3"/>
        <v>0</v>
      </c>
      <c r="Y37" s="31">
        <f t="shared" si="3"/>
        <v>-465518908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72614933</v>
      </c>
      <c r="D39" s="18"/>
      <c r="E39" s="19"/>
      <c r="F39" s="20"/>
      <c r="G39" s="20">
        <v>-7221596</v>
      </c>
      <c r="H39" s="20"/>
      <c r="I39" s="20"/>
      <c r="J39" s="20">
        <v>-7221596</v>
      </c>
      <c r="K39" s="20"/>
      <c r="L39" s="20"/>
      <c r="M39" s="20">
        <v>-68145489</v>
      </c>
      <c r="N39" s="20">
        <v>-68145489</v>
      </c>
      <c r="O39" s="20"/>
      <c r="P39" s="20"/>
      <c r="Q39" s="20"/>
      <c r="R39" s="20"/>
      <c r="S39" s="20"/>
      <c r="T39" s="20"/>
      <c r="U39" s="20"/>
      <c r="V39" s="20"/>
      <c r="W39" s="20">
        <v>-75367085</v>
      </c>
      <c r="X39" s="20"/>
      <c r="Y39" s="20">
        <v>-75367085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72614933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-7221596</v>
      </c>
      <c r="H43" s="36">
        <f t="shared" si="4"/>
        <v>0</v>
      </c>
      <c r="I43" s="36">
        <f t="shared" si="4"/>
        <v>0</v>
      </c>
      <c r="J43" s="36">
        <f t="shared" si="4"/>
        <v>-7221596</v>
      </c>
      <c r="K43" s="36">
        <f t="shared" si="4"/>
        <v>0</v>
      </c>
      <c r="L43" s="36">
        <f t="shared" si="4"/>
        <v>0</v>
      </c>
      <c r="M43" s="36">
        <f t="shared" si="4"/>
        <v>-68145489</v>
      </c>
      <c r="N43" s="36">
        <f t="shared" si="4"/>
        <v>-68145489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-75367085</v>
      </c>
      <c r="X43" s="36">
        <f t="shared" si="4"/>
        <v>0</v>
      </c>
      <c r="Y43" s="36">
        <f t="shared" si="4"/>
        <v>-75367085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-363273742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-310871676</v>
      </c>
      <c r="H44" s="31">
        <f t="shared" si="5"/>
        <v>-73912320</v>
      </c>
      <c r="I44" s="31">
        <f t="shared" si="5"/>
        <v>-41653567</v>
      </c>
      <c r="J44" s="31">
        <f t="shared" si="5"/>
        <v>-426437563</v>
      </c>
      <c r="K44" s="31">
        <f t="shared" si="5"/>
        <v>15282204</v>
      </c>
      <c r="L44" s="31">
        <f t="shared" si="5"/>
        <v>-11841978</v>
      </c>
      <c r="M44" s="31">
        <f t="shared" si="5"/>
        <v>-117888656</v>
      </c>
      <c r="N44" s="31">
        <f t="shared" si="5"/>
        <v>-114448430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-540885993</v>
      </c>
      <c r="X44" s="31">
        <f t="shared" si="5"/>
        <v>0</v>
      </c>
      <c r="Y44" s="31">
        <f t="shared" si="5"/>
        <v>-540885993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1412458671</v>
      </c>
      <c r="D45" s="42">
        <f t="shared" si="6"/>
        <v>0</v>
      </c>
      <c r="E45" s="43">
        <f t="shared" si="6"/>
        <v>913013000</v>
      </c>
      <c r="F45" s="44">
        <f t="shared" si="6"/>
        <v>913013000</v>
      </c>
      <c r="G45" s="44">
        <f t="shared" si="6"/>
        <v>-171112207</v>
      </c>
      <c r="H45" s="44">
        <f t="shared" si="6"/>
        <v>297896260</v>
      </c>
      <c r="I45" s="44">
        <f t="shared" si="6"/>
        <v>-7554173</v>
      </c>
      <c r="J45" s="44">
        <f t="shared" si="6"/>
        <v>119229880</v>
      </c>
      <c r="K45" s="44">
        <f t="shared" si="6"/>
        <v>-75486718</v>
      </c>
      <c r="L45" s="44">
        <f t="shared" si="6"/>
        <v>-214406155</v>
      </c>
      <c r="M45" s="44">
        <f t="shared" si="6"/>
        <v>3144423</v>
      </c>
      <c r="N45" s="44">
        <f t="shared" si="6"/>
        <v>-286748450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-167518570</v>
      </c>
      <c r="X45" s="44">
        <f t="shared" si="6"/>
        <v>690471000</v>
      </c>
      <c r="Y45" s="44">
        <f t="shared" si="6"/>
        <v>-857989570</v>
      </c>
      <c r="Z45" s="45">
        <f>+IF(X45&lt;&gt;0,+(Y45/X45)*100,0)</f>
        <v>-124.2614925174265</v>
      </c>
      <c r="AA45" s="46">
        <f>+AA26-AA44</f>
        <v>913013000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121597094</v>
      </c>
      <c r="D47" s="18"/>
      <c r="E47" s="19"/>
      <c r="F47" s="20"/>
      <c r="G47" s="20"/>
      <c r="H47" s="20">
        <v>30018452</v>
      </c>
      <c r="I47" s="20">
        <v>-6409097</v>
      </c>
      <c r="J47" s="20">
        <v>23609355</v>
      </c>
      <c r="K47" s="20">
        <v>-77700824</v>
      </c>
      <c r="L47" s="20">
        <v>-213861487</v>
      </c>
      <c r="M47" s="20">
        <v>-7257977</v>
      </c>
      <c r="N47" s="20">
        <v>-298820288</v>
      </c>
      <c r="O47" s="20"/>
      <c r="P47" s="20"/>
      <c r="Q47" s="20"/>
      <c r="R47" s="20"/>
      <c r="S47" s="20"/>
      <c r="T47" s="20"/>
      <c r="U47" s="20"/>
      <c r="V47" s="20"/>
      <c r="W47" s="20">
        <v>-275210933</v>
      </c>
      <c r="X47" s="20"/>
      <c r="Y47" s="20">
        <v>-275210933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121597094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30018452</v>
      </c>
      <c r="I50" s="52">
        <f t="shared" si="7"/>
        <v>-6409097</v>
      </c>
      <c r="J50" s="52">
        <f t="shared" si="7"/>
        <v>23609355</v>
      </c>
      <c r="K50" s="52">
        <f t="shared" si="7"/>
        <v>-77700824</v>
      </c>
      <c r="L50" s="52">
        <f t="shared" si="7"/>
        <v>-213861487</v>
      </c>
      <c r="M50" s="52">
        <f t="shared" si="7"/>
        <v>-7257977</v>
      </c>
      <c r="N50" s="52">
        <f t="shared" si="7"/>
        <v>-298820288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-275210933</v>
      </c>
      <c r="X50" s="52">
        <f t="shared" si="7"/>
        <v>0</v>
      </c>
      <c r="Y50" s="52">
        <f t="shared" si="7"/>
        <v>-275210933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524686897</v>
      </c>
      <c r="D7" s="18"/>
      <c r="E7" s="19">
        <v>763404299</v>
      </c>
      <c r="F7" s="20">
        <v>763404299</v>
      </c>
      <c r="G7" s="20">
        <v>-7311788</v>
      </c>
      <c r="H7" s="20">
        <v>280921340</v>
      </c>
      <c r="I7" s="20">
        <v>-13474319</v>
      </c>
      <c r="J7" s="20">
        <v>260135233</v>
      </c>
      <c r="K7" s="20">
        <v>-77609625</v>
      </c>
      <c r="L7" s="20">
        <v>15918245</v>
      </c>
      <c r="M7" s="20">
        <v>-153576174</v>
      </c>
      <c r="N7" s="20">
        <v>-215267554</v>
      </c>
      <c r="O7" s="20"/>
      <c r="P7" s="20"/>
      <c r="Q7" s="20"/>
      <c r="R7" s="20"/>
      <c r="S7" s="20"/>
      <c r="T7" s="20"/>
      <c r="U7" s="20"/>
      <c r="V7" s="20"/>
      <c r="W7" s="20">
        <v>44867679</v>
      </c>
      <c r="X7" s="20">
        <v>664210199</v>
      </c>
      <c r="Y7" s="20">
        <v>-619342520</v>
      </c>
      <c r="Z7" s="21">
        <v>-93.244957836005767</v>
      </c>
      <c r="AA7" s="22">
        <v>763404299</v>
      </c>
    </row>
    <row r="8" spans="1:27" x14ac:dyDescent="0.25">
      <c r="A8" s="23" t="s">
        <v>36</v>
      </c>
      <c r="B8" s="17" t="s">
        <v>32</v>
      </c>
      <c r="C8" s="18">
        <v>-480666119</v>
      </c>
      <c r="D8" s="18"/>
      <c r="E8" s="19"/>
      <c r="F8" s="20"/>
      <c r="G8" s="20">
        <v>-514</v>
      </c>
      <c r="H8" s="20">
        <v>-19240</v>
      </c>
      <c r="I8" s="20">
        <v>3898</v>
      </c>
      <c r="J8" s="20">
        <v>-15856</v>
      </c>
      <c r="K8" s="20">
        <v>565</v>
      </c>
      <c r="L8" s="20">
        <v>2753</v>
      </c>
      <c r="M8" s="20">
        <v>-10752</v>
      </c>
      <c r="N8" s="20">
        <v>-7434</v>
      </c>
      <c r="O8" s="20"/>
      <c r="P8" s="20"/>
      <c r="Q8" s="20"/>
      <c r="R8" s="20"/>
      <c r="S8" s="20"/>
      <c r="T8" s="20"/>
      <c r="U8" s="20"/>
      <c r="V8" s="20"/>
      <c r="W8" s="20">
        <v>-23290</v>
      </c>
      <c r="X8" s="20"/>
      <c r="Y8" s="20">
        <v>-23290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51609461</v>
      </c>
      <c r="D11" s="18"/>
      <c r="E11" s="19"/>
      <c r="F11" s="20"/>
      <c r="G11" s="24">
        <v>-113550184</v>
      </c>
      <c r="H11" s="24">
        <v>-1623518</v>
      </c>
      <c r="I11" s="24">
        <v>-63566</v>
      </c>
      <c r="J11" s="20">
        <v>-115237268</v>
      </c>
      <c r="K11" s="24">
        <v>-537725</v>
      </c>
      <c r="L11" s="24">
        <v>146669</v>
      </c>
      <c r="M11" s="20">
        <v>-3439</v>
      </c>
      <c r="N11" s="24">
        <v>-394495</v>
      </c>
      <c r="O11" s="24"/>
      <c r="P11" s="24"/>
      <c r="Q11" s="20"/>
      <c r="R11" s="24"/>
      <c r="S11" s="24"/>
      <c r="T11" s="20"/>
      <c r="U11" s="24"/>
      <c r="V11" s="24"/>
      <c r="W11" s="24">
        <v>-115631763</v>
      </c>
      <c r="X11" s="20"/>
      <c r="Y11" s="24">
        <v>-115631763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12178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95642417</v>
      </c>
      <c r="D13" s="29">
        <f>SUM(D6:D12)</f>
        <v>0</v>
      </c>
      <c r="E13" s="30">
        <f t="shared" si="0"/>
        <v>763404299</v>
      </c>
      <c r="F13" s="31">
        <f t="shared" si="0"/>
        <v>763404299</v>
      </c>
      <c r="G13" s="31">
        <f t="shared" si="0"/>
        <v>-120862486</v>
      </c>
      <c r="H13" s="31">
        <f t="shared" si="0"/>
        <v>279278582</v>
      </c>
      <c r="I13" s="31">
        <f t="shared" si="0"/>
        <v>-13533987</v>
      </c>
      <c r="J13" s="31">
        <f t="shared" si="0"/>
        <v>144882109</v>
      </c>
      <c r="K13" s="31">
        <f t="shared" si="0"/>
        <v>-78146785</v>
      </c>
      <c r="L13" s="31">
        <f t="shared" si="0"/>
        <v>16067667</v>
      </c>
      <c r="M13" s="31">
        <f t="shared" si="0"/>
        <v>-153590365</v>
      </c>
      <c r="N13" s="31">
        <f t="shared" si="0"/>
        <v>-215669483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-70787374</v>
      </c>
      <c r="X13" s="31">
        <f t="shared" si="0"/>
        <v>664210199</v>
      </c>
      <c r="Y13" s="31">
        <f t="shared" si="0"/>
        <v>-734997573</v>
      </c>
      <c r="Z13" s="32">
        <f>+IF(X13&lt;&gt;0,+(Y13/X13)*100,0)</f>
        <v>-110.65737534692688</v>
      </c>
      <c r="AA13" s="33">
        <f>SUM(AA6:AA12)</f>
        <v>763404299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8850652771</v>
      </c>
      <c r="D17" s="18"/>
      <c r="E17" s="19">
        <v>3227434318</v>
      </c>
      <c r="F17" s="20">
        <v>3597384988</v>
      </c>
      <c r="G17" s="24">
        <v>-6648053</v>
      </c>
      <c r="H17" s="24">
        <v>119297930</v>
      </c>
      <c r="I17" s="24">
        <v>8977810402</v>
      </c>
      <c r="J17" s="20">
        <v>9090460279</v>
      </c>
      <c r="K17" s="24">
        <v>268487379</v>
      </c>
      <c r="L17" s="24">
        <v>175185925</v>
      </c>
      <c r="M17" s="20">
        <v>332572580</v>
      </c>
      <c r="N17" s="24">
        <v>776245884</v>
      </c>
      <c r="O17" s="24"/>
      <c r="P17" s="24"/>
      <c r="Q17" s="20"/>
      <c r="R17" s="24"/>
      <c r="S17" s="24"/>
      <c r="T17" s="20"/>
      <c r="U17" s="24"/>
      <c r="V17" s="24"/>
      <c r="W17" s="24">
        <v>9866706163</v>
      </c>
      <c r="X17" s="20">
        <v>1580359211</v>
      </c>
      <c r="Y17" s="24">
        <v>8286346952</v>
      </c>
      <c r="Z17" s="25">
        <v>524.33313226027065</v>
      </c>
      <c r="AA17" s="26">
        <v>3597384988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7513</v>
      </c>
      <c r="D20" s="18"/>
      <c r="E20" s="19"/>
      <c r="F20" s="20"/>
      <c r="G20" s="20"/>
      <c r="H20" s="20"/>
      <c r="I20" s="20">
        <v>7513</v>
      </c>
      <c r="J20" s="20">
        <v>7513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7513</v>
      </c>
      <c r="X20" s="20"/>
      <c r="Y20" s="20">
        <v>7513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3352183</v>
      </c>
      <c r="D21" s="18"/>
      <c r="E21" s="19">
        <v>-161759</v>
      </c>
      <c r="F21" s="20">
        <v>-161759</v>
      </c>
      <c r="G21" s="20">
        <v>-67559</v>
      </c>
      <c r="H21" s="20">
        <v>-67559</v>
      </c>
      <c r="I21" s="20">
        <v>3284622</v>
      </c>
      <c r="J21" s="20">
        <v>3149504</v>
      </c>
      <c r="K21" s="20">
        <v>-67559</v>
      </c>
      <c r="L21" s="20">
        <v>-67559</v>
      </c>
      <c r="M21" s="20">
        <v>-67559</v>
      </c>
      <c r="N21" s="20">
        <v>-202677</v>
      </c>
      <c r="O21" s="20"/>
      <c r="P21" s="20"/>
      <c r="Q21" s="20"/>
      <c r="R21" s="20"/>
      <c r="S21" s="20"/>
      <c r="T21" s="20"/>
      <c r="U21" s="20"/>
      <c r="V21" s="20"/>
      <c r="W21" s="20">
        <v>2946827</v>
      </c>
      <c r="X21" s="20"/>
      <c r="Y21" s="20">
        <v>2946827</v>
      </c>
      <c r="Z21" s="21"/>
      <c r="AA21" s="22">
        <v>-161759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8854012467</v>
      </c>
      <c r="D25" s="29">
        <f t="shared" ref="D25:Y25" si="1">SUM(D15:D24)</f>
        <v>0</v>
      </c>
      <c r="E25" s="35">
        <f t="shared" si="1"/>
        <v>3227272559</v>
      </c>
      <c r="F25" s="36">
        <f t="shared" si="1"/>
        <v>3597223229</v>
      </c>
      <c r="G25" s="36">
        <f t="shared" si="1"/>
        <v>-6715612</v>
      </c>
      <c r="H25" s="36">
        <f t="shared" si="1"/>
        <v>119230371</v>
      </c>
      <c r="I25" s="36">
        <f t="shared" si="1"/>
        <v>8981102537</v>
      </c>
      <c r="J25" s="36">
        <f t="shared" si="1"/>
        <v>9093617296</v>
      </c>
      <c r="K25" s="36">
        <f t="shared" si="1"/>
        <v>268419820</v>
      </c>
      <c r="L25" s="36">
        <f t="shared" si="1"/>
        <v>175118366</v>
      </c>
      <c r="M25" s="36">
        <f t="shared" si="1"/>
        <v>332505021</v>
      </c>
      <c r="N25" s="36">
        <f t="shared" si="1"/>
        <v>776043207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9869660503</v>
      </c>
      <c r="X25" s="36">
        <f t="shared" si="1"/>
        <v>1580359211</v>
      </c>
      <c r="Y25" s="36">
        <f t="shared" si="1"/>
        <v>8289301292</v>
      </c>
      <c r="Z25" s="37">
        <f>+IF(X25&lt;&gt;0,+(Y25/X25)*100,0)</f>
        <v>524.52007330376489</v>
      </c>
      <c r="AA25" s="38">
        <f>SUM(AA15:AA24)</f>
        <v>3597223229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8949654884</v>
      </c>
      <c r="D26" s="29">
        <f>+D13+D25</f>
        <v>0</v>
      </c>
      <c r="E26" s="30">
        <f t="shared" si="2"/>
        <v>3990676858</v>
      </c>
      <c r="F26" s="31">
        <f t="shared" si="2"/>
        <v>4360627528</v>
      </c>
      <c r="G26" s="31">
        <f t="shared" si="2"/>
        <v>-127578098</v>
      </c>
      <c r="H26" s="31">
        <f t="shared" si="2"/>
        <v>398508953</v>
      </c>
      <c r="I26" s="31">
        <f t="shared" si="2"/>
        <v>8967568550</v>
      </c>
      <c r="J26" s="31">
        <f t="shared" si="2"/>
        <v>9238499405</v>
      </c>
      <c r="K26" s="31">
        <f t="shared" si="2"/>
        <v>190273035</v>
      </c>
      <c r="L26" s="31">
        <f t="shared" si="2"/>
        <v>191186033</v>
      </c>
      <c r="M26" s="31">
        <f t="shared" si="2"/>
        <v>178914656</v>
      </c>
      <c r="N26" s="31">
        <f t="shared" si="2"/>
        <v>560373724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9798873129</v>
      </c>
      <c r="X26" s="31">
        <f t="shared" si="2"/>
        <v>2244569410</v>
      </c>
      <c r="Y26" s="31">
        <f t="shared" si="2"/>
        <v>7554303719</v>
      </c>
      <c r="Z26" s="32">
        <f>+IF(X26&lt;&gt;0,+(Y26/X26)*100,0)</f>
        <v>336.55914962326784</v>
      </c>
      <c r="AA26" s="33">
        <f>+AA13+AA25</f>
        <v>4360627528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96924</v>
      </c>
      <c r="D31" s="18"/>
      <c r="E31" s="19">
        <v>1483932</v>
      </c>
      <c r="F31" s="20">
        <v>1483932</v>
      </c>
      <c r="G31" s="20">
        <v>-219062</v>
      </c>
      <c r="H31" s="20">
        <v>73020</v>
      </c>
      <c r="I31" s="20">
        <v>3416787</v>
      </c>
      <c r="J31" s="20">
        <v>3270745</v>
      </c>
      <c r="K31" s="20">
        <v>471741</v>
      </c>
      <c r="L31" s="20">
        <v>263250</v>
      </c>
      <c r="M31" s="20">
        <v>145586</v>
      </c>
      <c r="N31" s="20">
        <v>880577</v>
      </c>
      <c r="O31" s="20"/>
      <c r="P31" s="20"/>
      <c r="Q31" s="20"/>
      <c r="R31" s="20"/>
      <c r="S31" s="20"/>
      <c r="T31" s="20"/>
      <c r="U31" s="20"/>
      <c r="V31" s="20"/>
      <c r="W31" s="20">
        <v>4151322</v>
      </c>
      <c r="X31" s="20">
        <v>1414616</v>
      </c>
      <c r="Y31" s="20">
        <v>2736706</v>
      </c>
      <c r="Z31" s="21">
        <v>193.45928506393255</v>
      </c>
      <c r="AA31" s="22">
        <v>1483932</v>
      </c>
    </row>
    <row r="32" spans="1:27" x14ac:dyDescent="0.25">
      <c r="A32" s="23" t="s">
        <v>59</v>
      </c>
      <c r="B32" s="17" t="s">
        <v>32</v>
      </c>
      <c r="C32" s="18">
        <v>2936963382</v>
      </c>
      <c r="D32" s="18"/>
      <c r="E32" s="19"/>
      <c r="F32" s="20"/>
      <c r="G32" s="20">
        <v>-382554795</v>
      </c>
      <c r="H32" s="20">
        <v>536767458</v>
      </c>
      <c r="I32" s="20">
        <v>350674586</v>
      </c>
      <c r="J32" s="20">
        <v>504887249</v>
      </c>
      <c r="K32" s="20">
        <v>387087242</v>
      </c>
      <c r="L32" s="20">
        <v>307223233</v>
      </c>
      <c r="M32" s="20">
        <v>61590750</v>
      </c>
      <c r="N32" s="20">
        <v>755901225</v>
      </c>
      <c r="O32" s="20"/>
      <c r="P32" s="20"/>
      <c r="Q32" s="20"/>
      <c r="R32" s="20"/>
      <c r="S32" s="20"/>
      <c r="T32" s="20"/>
      <c r="U32" s="20"/>
      <c r="V32" s="20"/>
      <c r="W32" s="20">
        <v>1260788474</v>
      </c>
      <c r="X32" s="20"/>
      <c r="Y32" s="20">
        <v>1260788474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86322431</v>
      </c>
      <c r="D33" s="18"/>
      <c r="E33" s="19"/>
      <c r="F33" s="20"/>
      <c r="G33" s="20">
        <v>-1663564</v>
      </c>
      <c r="H33" s="20">
        <v>-14090851</v>
      </c>
      <c r="I33" s="20">
        <v>-33414694</v>
      </c>
      <c r="J33" s="20">
        <v>-49169109</v>
      </c>
      <c r="K33" s="20">
        <v>-44653228</v>
      </c>
      <c r="L33" s="20">
        <v>80412163</v>
      </c>
      <c r="M33" s="20">
        <v>15153141</v>
      </c>
      <c r="N33" s="20">
        <v>50912076</v>
      </c>
      <c r="O33" s="20"/>
      <c r="P33" s="20"/>
      <c r="Q33" s="20"/>
      <c r="R33" s="20"/>
      <c r="S33" s="20"/>
      <c r="T33" s="20"/>
      <c r="U33" s="20"/>
      <c r="V33" s="20"/>
      <c r="W33" s="20">
        <v>1742967</v>
      </c>
      <c r="X33" s="20"/>
      <c r="Y33" s="20">
        <v>1742967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65931087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88996</v>
      </c>
      <c r="D35" s="18"/>
      <c r="E35" s="19"/>
      <c r="F35" s="20"/>
      <c r="G35" s="20">
        <v>-2516919</v>
      </c>
      <c r="H35" s="20">
        <v>1407779</v>
      </c>
      <c r="I35" s="20">
        <v>-991481</v>
      </c>
      <c r="J35" s="20">
        <v>-2100621</v>
      </c>
      <c r="K35" s="20">
        <v>-620370</v>
      </c>
      <c r="L35" s="20">
        <v>2643134</v>
      </c>
      <c r="M35" s="20">
        <v>-2989731</v>
      </c>
      <c r="N35" s="20">
        <v>-966967</v>
      </c>
      <c r="O35" s="20"/>
      <c r="P35" s="20"/>
      <c r="Q35" s="20"/>
      <c r="R35" s="20"/>
      <c r="S35" s="20"/>
      <c r="T35" s="20"/>
      <c r="U35" s="20"/>
      <c r="V35" s="20"/>
      <c r="W35" s="20">
        <v>-3067588</v>
      </c>
      <c r="X35" s="20"/>
      <c r="Y35" s="20">
        <v>-3067588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3089402820</v>
      </c>
      <c r="D37" s="29">
        <f t="shared" ref="D37:Y37" si="3">SUM(D29:D36)</f>
        <v>0</v>
      </c>
      <c r="E37" s="30">
        <f t="shared" si="3"/>
        <v>1483932</v>
      </c>
      <c r="F37" s="31">
        <f t="shared" si="3"/>
        <v>1483932</v>
      </c>
      <c r="G37" s="31">
        <f t="shared" si="3"/>
        <v>-386954340</v>
      </c>
      <c r="H37" s="31">
        <f t="shared" si="3"/>
        <v>524157406</v>
      </c>
      <c r="I37" s="31">
        <f t="shared" si="3"/>
        <v>319685198</v>
      </c>
      <c r="J37" s="31">
        <f t="shared" si="3"/>
        <v>456888264</v>
      </c>
      <c r="K37" s="31">
        <f t="shared" si="3"/>
        <v>342285385</v>
      </c>
      <c r="L37" s="31">
        <f t="shared" si="3"/>
        <v>390541780</v>
      </c>
      <c r="M37" s="31">
        <f t="shared" si="3"/>
        <v>73899746</v>
      </c>
      <c r="N37" s="31">
        <f t="shared" si="3"/>
        <v>806726911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1263615175</v>
      </c>
      <c r="X37" s="31">
        <f t="shared" si="3"/>
        <v>1414616</v>
      </c>
      <c r="Y37" s="31">
        <f t="shared" si="3"/>
        <v>1262200559</v>
      </c>
      <c r="Z37" s="32">
        <f>+IF(X37&lt;&gt;0,+(Y37/X37)*100,0)</f>
        <v>89225.666824070984</v>
      </c>
      <c r="AA37" s="33">
        <f>SUM(AA29:AA36)</f>
        <v>1483932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105144048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107881423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213025471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3302428291</v>
      </c>
      <c r="D44" s="29">
        <f>+D37+D43</f>
        <v>0</v>
      </c>
      <c r="E44" s="30">
        <f t="shared" si="5"/>
        <v>1483932</v>
      </c>
      <c r="F44" s="31">
        <f t="shared" si="5"/>
        <v>1483932</v>
      </c>
      <c r="G44" s="31">
        <f t="shared" si="5"/>
        <v>-386954340</v>
      </c>
      <c r="H44" s="31">
        <f t="shared" si="5"/>
        <v>524157406</v>
      </c>
      <c r="I44" s="31">
        <f t="shared" si="5"/>
        <v>319685198</v>
      </c>
      <c r="J44" s="31">
        <f t="shared" si="5"/>
        <v>456888264</v>
      </c>
      <c r="K44" s="31">
        <f t="shared" si="5"/>
        <v>342285385</v>
      </c>
      <c r="L44" s="31">
        <f t="shared" si="5"/>
        <v>390541780</v>
      </c>
      <c r="M44" s="31">
        <f t="shared" si="5"/>
        <v>73899746</v>
      </c>
      <c r="N44" s="31">
        <f t="shared" si="5"/>
        <v>806726911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1263615175</v>
      </c>
      <c r="X44" s="31">
        <f t="shared" si="5"/>
        <v>1414616</v>
      </c>
      <c r="Y44" s="31">
        <f t="shared" si="5"/>
        <v>1262200559</v>
      </c>
      <c r="Z44" s="32">
        <f>+IF(X44&lt;&gt;0,+(Y44/X44)*100,0)</f>
        <v>89225.666824070984</v>
      </c>
      <c r="AA44" s="33">
        <f>+AA37+AA43</f>
        <v>1483932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5647226593</v>
      </c>
      <c r="D45" s="42">
        <f t="shared" si="6"/>
        <v>0</v>
      </c>
      <c r="E45" s="43">
        <f t="shared" si="6"/>
        <v>3989192926</v>
      </c>
      <c r="F45" s="44">
        <f t="shared" si="6"/>
        <v>4359143596</v>
      </c>
      <c r="G45" s="44">
        <f t="shared" si="6"/>
        <v>259376242</v>
      </c>
      <c r="H45" s="44">
        <f t="shared" si="6"/>
        <v>-125648453</v>
      </c>
      <c r="I45" s="44">
        <f t="shared" si="6"/>
        <v>8647883352</v>
      </c>
      <c r="J45" s="44">
        <f t="shared" si="6"/>
        <v>8781611141</v>
      </c>
      <c r="K45" s="44">
        <f t="shared" si="6"/>
        <v>-152012350</v>
      </c>
      <c r="L45" s="44">
        <f t="shared" si="6"/>
        <v>-199355747</v>
      </c>
      <c r="M45" s="44">
        <f t="shared" si="6"/>
        <v>105014910</v>
      </c>
      <c r="N45" s="44">
        <f t="shared" si="6"/>
        <v>-246353187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8535257954</v>
      </c>
      <c r="X45" s="44">
        <f t="shared" si="6"/>
        <v>2243154794</v>
      </c>
      <c r="Y45" s="44">
        <f t="shared" si="6"/>
        <v>6292103160</v>
      </c>
      <c r="Z45" s="45">
        <f>+IF(X45&lt;&gt;0,+(Y45/X45)*100,0)</f>
        <v>280.50240566679321</v>
      </c>
      <c r="AA45" s="46">
        <f>+AA26-AA44</f>
        <v>4359143596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-1807137698</v>
      </c>
      <c r="D47" s="18"/>
      <c r="E47" s="19">
        <v>96025360</v>
      </c>
      <c r="F47" s="20">
        <v>96025360</v>
      </c>
      <c r="G47" s="20">
        <v>-1</v>
      </c>
      <c r="H47" s="20">
        <v>-3727463</v>
      </c>
      <c r="I47" s="20">
        <v>-2688199</v>
      </c>
      <c r="J47" s="20">
        <v>-6415663</v>
      </c>
      <c r="K47" s="20">
        <v>-4898755</v>
      </c>
      <c r="L47" s="20">
        <v>-8645637</v>
      </c>
      <c r="M47" s="20">
        <v>-735595</v>
      </c>
      <c r="N47" s="20">
        <v>-14279987</v>
      </c>
      <c r="O47" s="20"/>
      <c r="P47" s="20"/>
      <c r="Q47" s="20"/>
      <c r="R47" s="20"/>
      <c r="S47" s="20"/>
      <c r="T47" s="20"/>
      <c r="U47" s="20"/>
      <c r="V47" s="20"/>
      <c r="W47" s="20">
        <v>-20695650</v>
      </c>
      <c r="X47" s="20">
        <v>46903267</v>
      </c>
      <c r="Y47" s="20">
        <v>-67598917</v>
      </c>
      <c r="Z47" s="47">
        <v>-144.12411186623737</v>
      </c>
      <c r="AA47" s="22">
        <v>96025360</v>
      </c>
    </row>
    <row r="48" spans="1:27" x14ac:dyDescent="0.25">
      <c r="A48" s="23" t="s">
        <v>73</v>
      </c>
      <c r="B48" s="17" t="s">
        <v>32</v>
      </c>
      <c r="C48" s="18">
        <v>119253716</v>
      </c>
      <c r="D48" s="18"/>
      <c r="E48" s="19"/>
      <c r="F48" s="20"/>
      <c r="G48" s="20">
        <v>1512656</v>
      </c>
      <c r="H48" s="20">
        <v>2214807</v>
      </c>
      <c r="I48" s="20">
        <v>2688198</v>
      </c>
      <c r="J48" s="20">
        <v>6415661</v>
      </c>
      <c r="K48" s="20">
        <v>4898757</v>
      </c>
      <c r="L48" s="20">
        <v>8645638</v>
      </c>
      <c r="M48" s="20">
        <v>735594</v>
      </c>
      <c r="N48" s="20">
        <v>14279989</v>
      </c>
      <c r="O48" s="20"/>
      <c r="P48" s="20"/>
      <c r="Q48" s="20"/>
      <c r="R48" s="20"/>
      <c r="S48" s="20"/>
      <c r="T48" s="20"/>
      <c r="U48" s="20"/>
      <c r="V48" s="20"/>
      <c r="W48" s="20">
        <v>20695650</v>
      </c>
      <c r="X48" s="20"/>
      <c r="Y48" s="20">
        <v>20695650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-1687883982</v>
      </c>
      <c r="D50" s="50">
        <f t="shared" ref="D50:Y50" si="7">SUM(D47:D49)</f>
        <v>0</v>
      </c>
      <c r="E50" s="51">
        <f t="shared" si="7"/>
        <v>96025360</v>
      </c>
      <c r="F50" s="52">
        <f t="shared" si="7"/>
        <v>96025360</v>
      </c>
      <c r="G50" s="52">
        <f t="shared" si="7"/>
        <v>1512655</v>
      </c>
      <c r="H50" s="52">
        <f t="shared" si="7"/>
        <v>-1512656</v>
      </c>
      <c r="I50" s="52">
        <f t="shared" si="7"/>
        <v>-1</v>
      </c>
      <c r="J50" s="52">
        <f t="shared" si="7"/>
        <v>-2</v>
      </c>
      <c r="K50" s="52">
        <f t="shared" si="7"/>
        <v>2</v>
      </c>
      <c r="L50" s="52">
        <f t="shared" si="7"/>
        <v>1</v>
      </c>
      <c r="M50" s="52">
        <f t="shared" si="7"/>
        <v>-1</v>
      </c>
      <c r="N50" s="52">
        <f t="shared" si="7"/>
        <v>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46903267</v>
      </c>
      <c r="Y50" s="52">
        <f t="shared" si="7"/>
        <v>-46903267</v>
      </c>
      <c r="Z50" s="53">
        <f>+IF(X50&lt;&gt;0,+(Y50/X50)*100,0)</f>
        <v>-100</v>
      </c>
      <c r="AA50" s="54">
        <f>SUM(AA47:AA49)</f>
        <v>96025360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-83639627</v>
      </c>
      <c r="D6" s="18"/>
      <c r="E6" s="19">
        <v>6388625528</v>
      </c>
      <c r="F6" s="20">
        <v>6388625528</v>
      </c>
      <c r="G6" s="20">
        <v>-37445650</v>
      </c>
      <c r="H6" s="20">
        <v>246637597</v>
      </c>
      <c r="I6" s="20">
        <v>-193554233</v>
      </c>
      <c r="J6" s="20">
        <v>15637714</v>
      </c>
      <c r="K6" s="20">
        <v>-104311609</v>
      </c>
      <c r="L6" s="20">
        <v>-424883270</v>
      </c>
      <c r="M6" s="20">
        <v>-151265804</v>
      </c>
      <c r="N6" s="20">
        <v>-680460683</v>
      </c>
      <c r="O6" s="20"/>
      <c r="P6" s="20"/>
      <c r="Q6" s="20"/>
      <c r="R6" s="20"/>
      <c r="S6" s="20"/>
      <c r="T6" s="20"/>
      <c r="U6" s="20"/>
      <c r="V6" s="20"/>
      <c r="W6" s="20">
        <v>-664822969</v>
      </c>
      <c r="X6" s="20">
        <v>3357571746</v>
      </c>
      <c r="Y6" s="20">
        <v>-4022394715</v>
      </c>
      <c r="Z6" s="21">
        <v>-119.80070775232214</v>
      </c>
      <c r="AA6" s="22">
        <v>6388625528</v>
      </c>
    </row>
    <row r="7" spans="1:27" x14ac:dyDescent="0.25">
      <c r="A7" s="23" t="s">
        <v>35</v>
      </c>
      <c r="B7" s="17" t="s">
        <v>32</v>
      </c>
      <c r="C7" s="18">
        <v>1408866357</v>
      </c>
      <c r="D7" s="18"/>
      <c r="E7" s="19">
        <v>2816345048</v>
      </c>
      <c r="F7" s="20">
        <v>2816345048</v>
      </c>
      <c r="G7" s="20">
        <v>724101666</v>
      </c>
      <c r="H7" s="20">
        <v>48195979</v>
      </c>
      <c r="I7" s="20">
        <v>89516888</v>
      </c>
      <c r="J7" s="20">
        <v>861814533</v>
      </c>
      <c r="K7" s="20">
        <v>41467217</v>
      </c>
      <c r="L7" s="20">
        <v>54370895</v>
      </c>
      <c r="M7" s="20">
        <v>-39142969</v>
      </c>
      <c r="N7" s="20">
        <v>56695143</v>
      </c>
      <c r="O7" s="20"/>
      <c r="P7" s="20"/>
      <c r="Q7" s="20"/>
      <c r="R7" s="20"/>
      <c r="S7" s="20"/>
      <c r="T7" s="20"/>
      <c r="U7" s="20"/>
      <c r="V7" s="20"/>
      <c r="W7" s="20">
        <v>918509676</v>
      </c>
      <c r="X7" s="20">
        <v>1690196073</v>
      </c>
      <c r="Y7" s="20">
        <v>-771686397</v>
      </c>
      <c r="Z7" s="21">
        <v>-45.656619922817676</v>
      </c>
      <c r="AA7" s="22">
        <v>2816345048</v>
      </c>
    </row>
    <row r="8" spans="1:27" x14ac:dyDescent="0.25">
      <c r="A8" s="23" t="s">
        <v>36</v>
      </c>
      <c r="B8" s="17" t="s">
        <v>32</v>
      </c>
      <c r="C8" s="18">
        <v>-480666119</v>
      </c>
      <c r="D8" s="18"/>
      <c r="E8" s="19"/>
      <c r="F8" s="20"/>
      <c r="G8" s="20">
        <v>1044362</v>
      </c>
      <c r="H8" s="20">
        <v>975888</v>
      </c>
      <c r="I8" s="20">
        <v>1223691</v>
      </c>
      <c r="J8" s="20">
        <v>3243941</v>
      </c>
      <c r="K8" s="20">
        <v>1260235</v>
      </c>
      <c r="L8" s="20">
        <v>1170112</v>
      </c>
      <c r="M8" s="20">
        <v>1145798</v>
      </c>
      <c r="N8" s="20">
        <v>3576145</v>
      </c>
      <c r="O8" s="20"/>
      <c r="P8" s="20"/>
      <c r="Q8" s="20"/>
      <c r="R8" s="20"/>
      <c r="S8" s="20"/>
      <c r="T8" s="20"/>
      <c r="U8" s="20"/>
      <c r="V8" s="20"/>
      <c r="W8" s="20">
        <v>6820086</v>
      </c>
      <c r="X8" s="20"/>
      <c r="Y8" s="20">
        <v>6820086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-27379</v>
      </c>
      <c r="D10" s="18"/>
      <c r="E10" s="19">
        <v>-19800230</v>
      </c>
      <c r="F10" s="20">
        <v>-19800230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-9900114</v>
      </c>
      <c r="Y10" s="20">
        <v>9900114</v>
      </c>
      <c r="Z10" s="21">
        <v>-100</v>
      </c>
      <c r="AA10" s="22">
        <v>-19800230</v>
      </c>
    </row>
    <row r="11" spans="1:27" x14ac:dyDescent="0.25">
      <c r="A11" s="23" t="s">
        <v>39</v>
      </c>
      <c r="B11" s="17" t="s">
        <v>32</v>
      </c>
      <c r="C11" s="18">
        <v>588677550</v>
      </c>
      <c r="D11" s="18"/>
      <c r="E11" s="19">
        <v>37572974</v>
      </c>
      <c r="F11" s="20">
        <v>37572974</v>
      </c>
      <c r="G11" s="24">
        <v>323122792</v>
      </c>
      <c r="H11" s="24">
        <v>11170584</v>
      </c>
      <c r="I11" s="24">
        <v>209657888</v>
      </c>
      <c r="J11" s="20">
        <v>543951264</v>
      </c>
      <c r="K11" s="24">
        <v>-17319788</v>
      </c>
      <c r="L11" s="24">
        <v>11047362</v>
      </c>
      <c r="M11" s="20">
        <v>29960210</v>
      </c>
      <c r="N11" s="24">
        <v>23687784</v>
      </c>
      <c r="O11" s="24"/>
      <c r="P11" s="24"/>
      <c r="Q11" s="20"/>
      <c r="R11" s="24"/>
      <c r="S11" s="24"/>
      <c r="T11" s="20"/>
      <c r="U11" s="24"/>
      <c r="V11" s="24"/>
      <c r="W11" s="24">
        <v>567639048</v>
      </c>
      <c r="X11" s="20">
        <v>18786522</v>
      </c>
      <c r="Y11" s="24">
        <v>548852526</v>
      </c>
      <c r="Z11" s="25">
        <v>2921.5228130039181</v>
      </c>
      <c r="AA11" s="26">
        <v>37572974</v>
      </c>
    </row>
    <row r="12" spans="1:27" x14ac:dyDescent="0.25">
      <c r="A12" s="23" t="s">
        <v>40</v>
      </c>
      <c r="B12" s="17" t="s">
        <v>32</v>
      </c>
      <c r="C12" s="18">
        <v>951418889</v>
      </c>
      <c r="D12" s="18"/>
      <c r="E12" s="19">
        <v>290230006</v>
      </c>
      <c r="F12" s="20">
        <v>290230006</v>
      </c>
      <c r="G12" s="20">
        <v>863199710</v>
      </c>
      <c r="H12" s="20">
        <v>26975920</v>
      </c>
      <c r="I12" s="20">
        <v>104529747</v>
      </c>
      <c r="J12" s="20">
        <v>994705377</v>
      </c>
      <c r="K12" s="20">
        <v>-58837327</v>
      </c>
      <c r="L12" s="20">
        <v>82954106</v>
      </c>
      <c r="M12" s="20">
        <v>125092637</v>
      </c>
      <c r="N12" s="20">
        <v>149209416</v>
      </c>
      <c r="O12" s="20"/>
      <c r="P12" s="20"/>
      <c r="Q12" s="20"/>
      <c r="R12" s="20"/>
      <c r="S12" s="20"/>
      <c r="T12" s="20"/>
      <c r="U12" s="20"/>
      <c r="V12" s="20"/>
      <c r="W12" s="20">
        <v>1143914793</v>
      </c>
      <c r="X12" s="20">
        <v>145115010</v>
      </c>
      <c r="Y12" s="20">
        <v>998799783</v>
      </c>
      <c r="Z12" s="21">
        <v>688.2815106445571</v>
      </c>
      <c r="AA12" s="22">
        <v>290230006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2384629671</v>
      </c>
      <c r="D13" s="29">
        <f>SUM(D6:D12)</f>
        <v>0</v>
      </c>
      <c r="E13" s="30">
        <f t="shared" si="0"/>
        <v>9512973326</v>
      </c>
      <c r="F13" s="31">
        <f t="shared" si="0"/>
        <v>9512973326</v>
      </c>
      <c r="G13" s="31">
        <f t="shared" si="0"/>
        <v>1874022880</v>
      </c>
      <c r="H13" s="31">
        <f t="shared" si="0"/>
        <v>333955968</v>
      </c>
      <c r="I13" s="31">
        <f t="shared" si="0"/>
        <v>211373981</v>
      </c>
      <c r="J13" s="31">
        <f t="shared" si="0"/>
        <v>2419352829</v>
      </c>
      <c r="K13" s="31">
        <f t="shared" si="0"/>
        <v>-137741272</v>
      </c>
      <c r="L13" s="31">
        <f t="shared" si="0"/>
        <v>-275340795</v>
      </c>
      <c r="M13" s="31">
        <f t="shared" si="0"/>
        <v>-34210128</v>
      </c>
      <c r="N13" s="31">
        <f t="shared" si="0"/>
        <v>-447292195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1972060634</v>
      </c>
      <c r="X13" s="31">
        <f t="shared" si="0"/>
        <v>5201769237</v>
      </c>
      <c r="Y13" s="31">
        <f t="shared" si="0"/>
        <v>-3229708603</v>
      </c>
      <c r="Z13" s="32">
        <f>+IF(X13&lt;&gt;0,+(Y13/X13)*100,0)</f>
        <v>-62.088655913976297</v>
      </c>
      <c r="AA13" s="33">
        <f>SUM(AA6:AA12)</f>
        <v>9512973326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9785662</v>
      </c>
      <c r="D15" s="18"/>
      <c r="E15" s="19">
        <v>9368849</v>
      </c>
      <c r="F15" s="20">
        <v>9368849</v>
      </c>
      <c r="G15" s="20">
        <v>9817225</v>
      </c>
      <c r="H15" s="20"/>
      <c r="I15" s="20"/>
      <c r="J15" s="20">
        <v>9817225</v>
      </c>
      <c r="K15" s="20"/>
      <c r="L15" s="20">
        <v>945467</v>
      </c>
      <c r="M15" s="20">
        <v>-413185</v>
      </c>
      <c r="N15" s="20">
        <v>532282</v>
      </c>
      <c r="O15" s="20"/>
      <c r="P15" s="20"/>
      <c r="Q15" s="20"/>
      <c r="R15" s="20"/>
      <c r="S15" s="20"/>
      <c r="T15" s="20"/>
      <c r="U15" s="20"/>
      <c r="V15" s="20"/>
      <c r="W15" s="20">
        <v>10349507</v>
      </c>
      <c r="X15" s="20">
        <v>4684434</v>
      </c>
      <c r="Y15" s="20">
        <v>5665073</v>
      </c>
      <c r="Z15" s="21">
        <v>120.93399117161219</v>
      </c>
      <c r="AA15" s="22">
        <v>9368849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16688166664</v>
      </c>
      <c r="D17" s="18"/>
      <c r="E17" s="19">
        <v>11721810709</v>
      </c>
      <c r="F17" s="20">
        <v>12103761379</v>
      </c>
      <c r="G17" s="24">
        <v>6104941033</v>
      </c>
      <c r="H17" s="24">
        <v>217619046</v>
      </c>
      <c r="I17" s="24">
        <v>9075839989</v>
      </c>
      <c r="J17" s="20">
        <v>15398400068</v>
      </c>
      <c r="K17" s="24">
        <v>236406855</v>
      </c>
      <c r="L17" s="24">
        <v>249826293</v>
      </c>
      <c r="M17" s="20">
        <v>454500020</v>
      </c>
      <c r="N17" s="24">
        <v>940733168</v>
      </c>
      <c r="O17" s="24"/>
      <c r="P17" s="24"/>
      <c r="Q17" s="20"/>
      <c r="R17" s="24"/>
      <c r="S17" s="24"/>
      <c r="T17" s="20"/>
      <c r="U17" s="24"/>
      <c r="V17" s="24"/>
      <c r="W17" s="24">
        <v>16339133236</v>
      </c>
      <c r="X17" s="20">
        <v>6018563265</v>
      </c>
      <c r="Y17" s="24">
        <v>10320569971</v>
      </c>
      <c r="Z17" s="25">
        <v>171.4789646063478</v>
      </c>
      <c r="AA17" s="26">
        <v>12103761379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7513</v>
      </c>
      <c r="D20" s="18"/>
      <c r="E20" s="19"/>
      <c r="F20" s="20"/>
      <c r="G20" s="20"/>
      <c r="H20" s="20"/>
      <c r="I20" s="20">
        <v>7513</v>
      </c>
      <c r="J20" s="20">
        <v>7513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7513</v>
      </c>
      <c r="X20" s="20"/>
      <c r="Y20" s="20">
        <v>7513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7889510</v>
      </c>
      <c r="D21" s="18"/>
      <c r="E21" s="19">
        <v>7379866</v>
      </c>
      <c r="F21" s="20">
        <v>7379866</v>
      </c>
      <c r="G21" s="20">
        <v>4437590</v>
      </c>
      <c r="H21" s="20">
        <v>-200080</v>
      </c>
      <c r="I21" s="20">
        <v>3178067</v>
      </c>
      <c r="J21" s="20">
        <v>7415577</v>
      </c>
      <c r="K21" s="20">
        <v>-148052</v>
      </c>
      <c r="L21" s="20">
        <v>-174114</v>
      </c>
      <c r="M21" s="20">
        <v>-79860</v>
      </c>
      <c r="N21" s="20">
        <v>-402026</v>
      </c>
      <c r="O21" s="20"/>
      <c r="P21" s="20"/>
      <c r="Q21" s="20"/>
      <c r="R21" s="20"/>
      <c r="S21" s="20"/>
      <c r="T21" s="20"/>
      <c r="U21" s="20"/>
      <c r="V21" s="20"/>
      <c r="W21" s="20">
        <v>7013551</v>
      </c>
      <c r="X21" s="20">
        <v>2170914</v>
      </c>
      <c r="Y21" s="20">
        <v>4842637</v>
      </c>
      <c r="Z21" s="21">
        <v>223.06903912361338</v>
      </c>
      <c r="AA21" s="22">
        <v>7379866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16705849349</v>
      </c>
      <c r="D25" s="29">
        <f t="shared" ref="D25:Y25" si="1">SUM(D15:D24)</f>
        <v>0</v>
      </c>
      <c r="E25" s="35">
        <f t="shared" si="1"/>
        <v>11738559424</v>
      </c>
      <c r="F25" s="36">
        <f t="shared" si="1"/>
        <v>12120510094</v>
      </c>
      <c r="G25" s="36">
        <f t="shared" si="1"/>
        <v>6119195848</v>
      </c>
      <c r="H25" s="36">
        <f t="shared" si="1"/>
        <v>217418966</v>
      </c>
      <c r="I25" s="36">
        <f t="shared" si="1"/>
        <v>9079025569</v>
      </c>
      <c r="J25" s="36">
        <f t="shared" si="1"/>
        <v>15415640383</v>
      </c>
      <c r="K25" s="36">
        <f t="shared" si="1"/>
        <v>236258803</v>
      </c>
      <c r="L25" s="36">
        <f t="shared" si="1"/>
        <v>250597646</v>
      </c>
      <c r="M25" s="36">
        <f t="shared" si="1"/>
        <v>454006975</v>
      </c>
      <c r="N25" s="36">
        <f t="shared" si="1"/>
        <v>940863424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16356503807</v>
      </c>
      <c r="X25" s="36">
        <f t="shared" si="1"/>
        <v>6025418613</v>
      </c>
      <c r="Y25" s="36">
        <f t="shared" si="1"/>
        <v>10331085194</v>
      </c>
      <c r="Z25" s="37">
        <f>+IF(X25&lt;&gt;0,+(Y25/X25)*100,0)</f>
        <v>171.45838086187754</v>
      </c>
      <c r="AA25" s="38">
        <f>SUM(AA15:AA24)</f>
        <v>12120510094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19090479020</v>
      </c>
      <c r="D26" s="29">
        <f>+D13+D25</f>
        <v>0</v>
      </c>
      <c r="E26" s="30">
        <f t="shared" si="2"/>
        <v>21251532750</v>
      </c>
      <c r="F26" s="31">
        <f t="shared" si="2"/>
        <v>21633483420</v>
      </c>
      <c r="G26" s="31">
        <f t="shared" si="2"/>
        <v>7993218728</v>
      </c>
      <c r="H26" s="31">
        <f t="shared" si="2"/>
        <v>551374934</v>
      </c>
      <c r="I26" s="31">
        <f t="shared" si="2"/>
        <v>9290399550</v>
      </c>
      <c r="J26" s="31">
        <f t="shared" si="2"/>
        <v>17834993212</v>
      </c>
      <c r="K26" s="31">
        <f t="shared" si="2"/>
        <v>98517531</v>
      </c>
      <c r="L26" s="31">
        <f t="shared" si="2"/>
        <v>-24743149</v>
      </c>
      <c r="M26" s="31">
        <f t="shared" si="2"/>
        <v>419796847</v>
      </c>
      <c r="N26" s="31">
        <f t="shared" si="2"/>
        <v>493571229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18328564441</v>
      </c>
      <c r="X26" s="31">
        <f t="shared" si="2"/>
        <v>11227187850</v>
      </c>
      <c r="Y26" s="31">
        <f t="shared" si="2"/>
        <v>7101376591</v>
      </c>
      <c r="Z26" s="32">
        <f>+IF(X26&lt;&gt;0,+(Y26/X26)*100,0)</f>
        <v>63.251605708191661</v>
      </c>
      <c r="AA26" s="33">
        <f>+AA13+AA25</f>
        <v>21633483420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-147252345</v>
      </c>
      <c r="D30" s="18"/>
      <c r="E30" s="19">
        <v>246703551</v>
      </c>
      <c r="F30" s="20">
        <v>246703551</v>
      </c>
      <c r="G30" s="20">
        <v>-283706085</v>
      </c>
      <c r="H30" s="20">
        <v>9767832</v>
      </c>
      <c r="I30" s="20">
        <v>9575738</v>
      </c>
      <c r="J30" s="20">
        <v>-264362515</v>
      </c>
      <c r="K30" s="20">
        <v>-21050696</v>
      </c>
      <c r="L30" s="20">
        <v>9506728</v>
      </c>
      <c r="M30" s="20">
        <v>-67499159</v>
      </c>
      <c r="N30" s="20">
        <v>-79043127</v>
      </c>
      <c r="O30" s="20"/>
      <c r="P30" s="20"/>
      <c r="Q30" s="20"/>
      <c r="R30" s="20"/>
      <c r="S30" s="20"/>
      <c r="T30" s="20"/>
      <c r="U30" s="20"/>
      <c r="V30" s="20"/>
      <c r="W30" s="20">
        <v>-343405642</v>
      </c>
      <c r="X30" s="20">
        <v>123351756</v>
      </c>
      <c r="Y30" s="20">
        <v>-466757398</v>
      </c>
      <c r="Z30" s="21">
        <v>-378.39542227513971</v>
      </c>
      <c r="AA30" s="22">
        <v>246703551</v>
      </c>
    </row>
    <row r="31" spans="1:27" x14ac:dyDescent="0.25">
      <c r="A31" s="23" t="s">
        <v>58</v>
      </c>
      <c r="B31" s="39" t="s">
        <v>32</v>
      </c>
      <c r="C31" s="18">
        <v>-15684035</v>
      </c>
      <c r="D31" s="18"/>
      <c r="E31" s="19">
        <v>-13556509</v>
      </c>
      <c r="F31" s="20">
        <v>-13556509</v>
      </c>
      <c r="G31" s="20">
        <v>-15259503</v>
      </c>
      <c r="H31" s="20">
        <v>73020</v>
      </c>
      <c r="I31" s="20">
        <v>3416787</v>
      </c>
      <c r="J31" s="20">
        <v>-11769696</v>
      </c>
      <c r="K31" s="20">
        <v>472686</v>
      </c>
      <c r="L31" s="20">
        <v>262305</v>
      </c>
      <c r="M31" s="20">
        <v>177884</v>
      </c>
      <c r="N31" s="20">
        <v>912875</v>
      </c>
      <c r="O31" s="20"/>
      <c r="P31" s="20"/>
      <c r="Q31" s="20"/>
      <c r="R31" s="20"/>
      <c r="S31" s="20"/>
      <c r="T31" s="20"/>
      <c r="U31" s="20"/>
      <c r="V31" s="20"/>
      <c r="W31" s="20">
        <v>-10856821</v>
      </c>
      <c r="X31" s="20">
        <v>-6105610</v>
      </c>
      <c r="Y31" s="20">
        <v>-4751211</v>
      </c>
      <c r="Z31" s="21">
        <v>77.817138664277607</v>
      </c>
      <c r="AA31" s="22">
        <v>-13556509</v>
      </c>
    </row>
    <row r="32" spans="1:27" x14ac:dyDescent="0.25">
      <c r="A32" s="23" t="s">
        <v>59</v>
      </c>
      <c r="B32" s="17" t="s">
        <v>32</v>
      </c>
      <c r="C32" s="18">
        <v>4616200645</v>
      </c>
      <c r="D32" s="18"/>
      <c r="E32" s="19">
        <v>405973947</v>
      </c>
      <c r="F32" s="20">
        <v>405973947</v>
      </c>
      <c r="G32" s="20">
        <v>-691691192</v>
      </c>
      <c r="H32" s="20">
        <v>440521651</v>
      </c>
      <c r="I32" s="20">
        <v>399877640</v>
      </c>
      <c r="J32" s="20">
        <v>148708099</v>
      </c>
      <c r="K32" s="20">
        <v>376836161</v>
      </c>
      <c r="L32" s="20">
        <v>271033094</v>
      </c>
      <c r="M32" s="20">
        <v>91344423</v>
      </c>
      <c r="N32" s="20">
        <v>739213678</v>
      </c>
      <c r="O32" s="20"/>
      <c r="P32" s="20"/>
      <c r="Q32" s="20"/>
      <c r="R32" s="20"/>
      <c r="S32" s="20"/>
      <c r="T32" s="20"/>
      <c r="U32" s="20"/>
      <c r="V32" s="20"/>
      <c r="W32" s="20">
        <v>887921777</v>
      </c>
      <c r="X32" s="20">
        <v>202986820</v>
      </c>
      <c r="Y32" s="20">
        <v>684934957</v>
      </c>
      <c r="Z32" s="21">
        <v>337.42829066438895</v>
      </c>
      <c r="AA32" s="22">
        <v>405973947</v>
      </c>
    </row>
    <row r="33" spans="1:27" x14ac:dyDescent="0.25">
      <c r="A33" s="23" t="s">
        <v>60</v>
      </c>
      <c r="B33" s="17" t="s">
        <v>32</v>
      </c>
      <c r="C33" s="18">
        <v>-673595696</v>
      </c>
      <c r="D33" s="18"/>
      <c r="E33" s="19">
        <v>-2279000</v>
      </c>
      <c r="F33" s="20">
        <v>-2279000</v>
      </c>
      <c r="G33" s="20">
        <v>-2135039</v>
      </c>
      <c r="H33" s="20">
        <v>-14090851</v>
      </c>
      <c r="I33" s="20">
        <v>-33414694</v>
      </c>
      <c r="J33" s="20">
        <v>-49640584</v>
      </c>
      <c r="K33" s="20">
        <v>-104329055</v>
      </c>
      <c r="L33" s="20">
        <v>80412163</v>
      </c>
      <c r="M33" s="20">
        <v>15153141</v>
      </c>
      <c r="N33" s="20">
        <v>-8763751</v>
      </c>
      <c r="O33" s="20"/>
      <c r="P33" s="20"/>
      <c r="Q33" s="20"/>
      <c r="R33" s="20"/>
      <c r="S33" s="20"/>
      <c r="T33" s="20"/>
      <c r="U33" s="20"/>
      <c r="V33" s="20"/>
      <c r="W33" s="20">
        <v>-58404335</v>
      </c>
      <c r="X33" s="20">
        <v>-1139502</v>
      </c>
      <c r="Y33" s="20">
        <v>-57264833</v>
      </c>
      <c r="Z33" s="21">
        <v>5025.4262827094644</v>
      </c>
      <c r="AA33" s="22">
        <v>-2279000</v>
      </c>
    </row>
    <row r="34" spans="1:27" x14ac:dyDescent="0.25">
      <c r="A34" s="23" t="s">
        <v>61</v>
      </c>
      <c r="B34" s="17" t="s">
        <v>32</v>
      </c>
      <c r="C34" s="18">
        <v>105224272</v>
      </c>
      <c r="D34" s="18"/>
      <c r="E34" s="19">
        <v>44824878</v>
      </c>
      <c r="F34" s="20">
        <v>44824878</v>
      </c>
      <c r="G34" s="20">
        <v>26370643</v>
      </c>
      <c r="H34" s="20">
        <v>1302914</v>
      </c>
      <c r="I34" s="20">
        <v>1085510</v>
      </c>
      <c r="J34" s="20">
        <v>28759067</v>
      </c>
      <c r="K34" s="20">
        <v>1265726</v>
      </c>
      <c r="L34" s="20">
        <v>-18469093</v>
      </c>
      <c r="M34" s="20">
        <v>1439620</v>
      </c>
      <c r="N34" s="20">
        <v>-15763747</v>
      </c>
      <c r="O34" s="20"/>
      <c r="P34" s="20"/>
      <c r="Q34" s="20"/>
      <c r="R34" s="20"/>
      <c r="S34" s="20"/>
      <c r="T34" s="20"/>
      <c r="U34" s="20"/>
      <c r="V34" s="20"/>
      <c r="W34" s="20">
        <v>12995320</v>
      </c>
      <c r="X34" s="20">
        <v>22412430</v>
      </c>
      <c r="Y34" s="20">
        <v>-9417110</v>
      </c>
      <c r="Z34" s="21">
        <v>-42.01735376306808</v>
      </c>
      <c r="AA34" s="22">
        <v>44824878</v>
      </c>
    </row>
    <row r="35" spans="1:27" x14ac:dyDescent="0.25">
      <c r="A35" s="23" t="s">
        <v>39</v>
      </c>
      <c r="B35" s="17" t="s">
        <v>32</v>
      </c>
      <c r="C35" s="18">
        <v>231372722</v>
      </c>
      <c r="D35" s="18"/>
      <c r="E35" s="19">
        <v>59998387</v>
      </c>
      <c r="F35" s="20">
        <v>59998387</v>
      </c>
      <c r="G35" s="20">
        <v>190469141</v>
      </c>
      <c r="H35" s="20">
        <v>22983015</v>
      </c>
      <c r="I35" s="20">
        <v>-140723167</v>
      </c>
      <c r="J35" s="20">
        <v>72728989</v>
      </c>
      <c r="K35" s="20">
        <v>-21722381</v>
      </c>
      <c r="L35" s="20">
        <v>-6159985</v>
      </c>
      <c r="M35" s="20">
        <v>73181996</v>
      </c>
      <c r="N35" s="20">
        <v>45299630</v>
      </c>
      <c r="O35" s="20"/>
      <c r="P35" s="20"/>
      <c r="Q35" s="20"/>
      <c r="R35" s="20"/>
      <c r="S35" s="20"/>
      <c r="T35" s="20"/>
      <c r="U35" s="20"/>
      <c r="V35" s="20"/>
      <c r="W35" s="20">
        <v>118028619</v>
      </c>
      <c r="X35" s="20">
        <v>29999178</v>
      </c>
      <c r="Y35" s="20">
        <v>88029441</v>
      </c>
      <c r="Z35" s="21">
        <v>293.43951024258064</v>
      </c>
      <c r="AA35" s="22">
        <v>59998387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4116265563</v>
      </c>
      <c r="D37" s="29">
        <f t="shared" ref="D37:Y37" si="3">SUM(D29:D36)</f>
        <v>0</v>
      </c>
      <c r="E37" s="30">
        <f t="shared" si="3"/>
        <v>741665254</v>
      </c>
      <c r="F37" s="31">
        <f t="shared" si="3"/>
        <v>741665254</v>
      </c>
      <c r="G37" s="31">
        <f t="shared" si="3"/>
        <v>-775952035</v>
      </c>
      <c r="H37" s="31">
        <f t="shared" si="3"/>
        <v>460557581</v>
      </c>
      <c r="I37" s="31">
        <f t="shared" si="3"/>
        <v>239817814</v>
      </c>
      <c r="J37" s="31">
        <f t="shared" si="3"/>
        <v>-75576640</v>
      </c>
      <c r="K37" s="31">
        <f t="shared" si="3"/>
        <v>231472441</v>
      </c>
      <c r="L37" s="31">
        <f t="shared" si="3"/>
        <v>336585212</v>
      </c>
      <c r="M37" s="31">
        <f t="shared" si="3"/>
        <v>113797905</v>
      </c>
      <c r="N37" s="31">
        <f t="shared" si="3"/>
        <v>681855558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606278918</v>
      </c>
      <c r="X37" s="31">
        <f t="shared" si="3"/>
        <v>371505072</v>
      </c>
      <c r="Y37" s="31">
        <f t="shared" si="3"/>
        <v>234773846</v>
      </c>
      <c r="Z37" s="32">
        <f>+IF(X37&lt;&gt;0,+(Y37/X37)*100,0)</f>
        <v>63.19532724979863</v>
      </c>
      <c r="AA37" s="33">
        <f>SUM(AA29:AA36)</f>
        <v>741665254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816313797</v>
      </c>
      <c r="D39" s="18"/>
      <c r="E39" s="19">
        <v>244054083</v>
      </c>
      <c r="F39" s="20">
        <v>244054083</v>
      </c>
      <c r="G39" s="20">
        <v>632941892</v>
      </c>
      <c r="H39" s="20">
        <v>2102837</v>
      </c>
      <c r="I39" s="20">
        <v>108400753</v>
      </c>
      <c r="J39" s="20">
        <v>743445482</v>
      </c>
      <c r="K39" s="20">
        <v>2172932</v>
      </c>
      <c r="L39" s="20">
        <v>-32529048</v>
      </c>
      <c r="M39" s="20">
        <v>-66379463</v>
      </c>
      <c r="N39" s="20">
        <v>-96735579</v>
      </c>
      <c r="O39" s="20"/>
      <c r="P39" s="20"/>
      <c r="Q39" s="20"/>
      <c r="R39" s="20"/>
      <c r="S39" s="20"/>
      <c r="T39" s="20"/>
      <c r="U39" s="20"/>
      <c r="V39" s="20"/>
      <c r="W39" s="20">
        <v>646709903</v>
      </c>
      <c r="X39" s="20">
        <v>122027022</v>
      </c>
      <c r="Y39" s="20">
        <v>524682881</v>
      </c>
      <c r="Z39" s="21">
        <v>429.9726998172585</v>
      </c>
      <c r="AA39" s="22">
        <v>244054083</v>
      </c>
    </row>
    <row r="40" spans="1:27" x14ac:dyDescent="0.25">
      <c r="A40" s="23" t="s">
        <v>61</v>
      </c>
      <c r="B40" s="17" t="s">
        <v>32</v>
      </c>
      <c r="C40" s="18">
        <v>176812279</v>
      </c>
      <c r="D40" s="18"/>
      <c r="E40" s="19">
        <v>45884000</v>
      </c>
      <c r="F40" s="20">
        <v>45884000</v>
      </c>
      <c r="G40" s="20">
        <v>62863000</v>
      </c>
      <c r="H40" s="20"/>
      <c r="I40" s="20"/>
      <c r="J40" s="20">
        <v>62863000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62863000</v>
      </c>
      <c r="X40" s="20">
        <v>22941996</v>
      </c>
      <c r="Y40" s="20">
        <v>39921004</v>
      </c>
      <c r="Z40" s="21">
        <v>174.0084167044576</v>
      </c>
      <c r="AA40" s="22">
        <v>45884000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107881423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1101007499</v>
      </c>
      <c r="D43" s="29">
        <f t="shared" ref="D43:Y43" si="4">SUM(D39:D42)</f>
        <v>0</v>
      </c>
      <c r="E43" s="35">
        <f t="shared" si="4"/>
        <v>289938083</v>
      </c>
      <c r="F43" s="36">
        <f t="shared" si="4"/>
        <v>289938083</v>
      </c>
      <c r="G43" s="36">
        <f t="shared" si="4"/>
        <v>695804892</v>
      </c>
      <c r="H43" s="36">
        <f t="shared" si="4"/>
        <v>2102837</v>
      </c>
      <c r="I43" s="36">
        <f t="shared" si="4"/>
        <v>108400753</v>
      </c>
      <c r="J43" s="36">
        <f t="shared" si="4"/>
        <v>806308482</v>
      </c>
      <c r="K43" s="36">
        <f t="shared" si="4"/>
        <v>2172932</v>
      </c>
      <c r="L43" s="36">
        <f t="shared" si="4"/>
        <v>-32529048</v>
      </c>
      <c r="M43" s="36">
        <f t="shared" si="4"/>
        <v>-66379463</v>
      </c>
      <c r="N43" s="36">
        <f t="shared" si="4"/>
        <v>-96735579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709572903</v>
      </c>
      <c r="X43" s="36">
        <f t="shared" si="4"/>
        <v>144969018</v>
      </c>
      <c r="Y43" s="36">
        <f t="shared" si="4"/>
        <v>564603885</v>
      </c>
      <c r="Z43" s="37">
        <f>+IF(X43&lt;&gt;0,+(Y43/X43)*100,0)</f>
        <v>389.46520628290381</v>
      </c>
      <c r="AA43" s="38">
        <f>SUM(AA39:AA42)</f>
        <v>289938083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5217273062</v>
      </c>
      <c r="D44" s="29">
        <f>+D37+D43</f>
        <v>0</v>
      </c>
      <c r="E44" s="30">
        <f t="shared" si="5"/>
        <v>1031603337</v>
      </c>
      <c r="F44" s="31">
        <f t="shared" si="5"/>
        <v>1031603337</v>
      </c>
      <c r="G44" s="31">
        <f t="shared" si="5"/>
        <v>-80147143</v>
      </c>
      <c r="H44" s="31">
        <f t="shared" si="5"/>
        <v>462660418</v>
      </c>
      <c r="I44" s="31">
        <f t="shared" si="5"/>
        <v>348218567</v>
      </c>
      <c r="J44" s="31">
        <f t="shared" si="5"/>
        <v>730731842</v>
      </c>
      <c r="K44" s="31">
        <f t="shared" si="5"/>
        <v>233645373</v>
      </c>
      <c r="L44" s="31">
        <f t="shared" si="5"/>
        <v>304056164</v>
      </c>
      <c r="M44" s="31">
        <f t="shared" si="5"/>
        <v>47418442</v>
      </c>
      <c r="N44" s="31">
        <f t="shared" si="5"/>
        <v>585119979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1315851821</v>
      </c>
      <c r="X44" s="31">
        <f t="shared" si="5"/>
        <v>516474090</v>
      </c>
      <c r="Y44" s="31">
        <f t="shared" si="5"/>
        <v>799377731</v>
      </c>
      <c r="Z44" s="32">
        <f>+IF(X44&lt;&gt;0,+(Y44/X44)*100,0)</f>
        <v>154.77596000992034</v>
      </c>
      <c r="AA44" s="33">
        <f>+AA37+AA43</f>
        <v>1031603337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13873205958</v>
      </c>
      <c r="D45" s="42">
        <f t="shared" si="6"/>
        <v>0</v>
      </c>
      <c r="E45" s="43">
        <f t="shared" si="6"/>
        <v>20219929413</v>
      </c>
      <c r="F45" s="44">
        <f t="shared" si="6"/>
        <v>20601880083</v>
      </c>
      <c r="G45" s="44">
        <f t="shared" si="6"/>
        <v>8073365871</v>
      </c>
      <c r="H45" s="44">
        <f t="shared" si="6"/>
        <v>88714516</v>
      </c>
      <c r="I45" s="44">
        <f t="shared" si="6"/>
        <v>8942180983</v>
      </c>
      <c r="J45" s="44">
        <f t="shared" si="6"/>
        <v>17104261370</v>
      </c>
      <c r="K45" s="44">
        <f t="shared" si="6"/>
        <v>-135127842</v>
      </c>
      <c r="L45" s="44">
        <f t="shared" si="6"/>
        <v>-328799313</v>
      </c>
      <c r="M45" s="44">
        <f t="shared" si="6"/>
        <v>372378405</v>
      </c>
      <c r="N45" s="44">
        <f t="shared" si="6"/>
        <v>-91548750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17012712620</v>
      </c>
      <c r="X45" s="44">
        <f t="shared" si="6"/>
        <v>10710713760</v>
      </c>
      <c r="Y45" s="44">
        <f t="shared" si="6"/>
        <v>6301998860</v>
      </c>
      <c r="Z45" s="45">
        <f>+IF(X45&lt;&gt;0,+(Y45/X45)*100,0)</f>
        <v>58.838271670888162</v>
      </c>
      <c r="AA45" s="46">
        <f>+AA26-AA44</f>
        <v>20601880083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4632320929</v>
      </c>
      <c r="D47" s="18"/>
      <c r="E47" s="19">
        <v>6577060073</v>
      </c>
      <c r="F47" s="20">
        <v>6577060073</v>
      </c>
      <c r="G47" s="20">
        <v>7078593934</v>
      </c>
      <c r="H47" s="20">
        <v>-127794588</v>
      </c>
      <c r="I47" s="20">
        <v>32660569</v>
      </c>
      <c r="J47" s="20">
        <v>6983459915</v>
      </c>
      <c r="K47" s="20">
        <v>138452260</v>
      </c>
      <c r="L47" s="20">
        <v>-232742487</v>
      </c>
      <c r="M47" s="20">
        <v>349666340</v>
      </c>
      <c r="N47" s="20">
        <v>255376113</v>
      </c>
      <c r="O47" s="20"/>
      <c r="P47" s="20"/>
      <c r="Q47" s="20"/>
      <c r="R47" s="20"/>
      <c r="S47" s="20"/>
      <c r="T47" s="20"/>
      <c r="U47" s="20"/>
      <c r="V47" s="20"/>
      <c r="W47" s="20">
        <v>7238836028</v>
      </c>
      <c r="X47" s="20">
        <v>3287420221</v>
      </c>
      <c r="Y47" s="20">
        <v>3951415807</v>
      </c>
      <c r="Z47" s="47">
        <v>120.19807451929645</v>
      </c>
      <c r="AA47" s="22">
        <v>6577060073</v>
      </c>
    </row>
    <row r="48" spans="1:27" x14ac:dyDescent="0.25">
      <c r="A48" s="23" t="s">
        <v>73</v>
      </c>
      <c r="B48" s="17" t="s">
        <v>32</v>
      </c>
      <c r="C48" s="18">
        <v>119261975</v>
      </c>
      <c r="D48" s="18"/>
      <c r="E48" s="19">
        <v>-1045715</v>
      </c>
      <c r="F48" s="20">
        <v>-1045715</v>
      </c>
      <c r="G48" s="20">
        <v>466940</v>
      </c>
      <c r="H48" s="20">
        <v>2214807</v>
      </c>
      <c r="I48" s="20">
        <v>3742174</v>
      </c>
      <c r="J48" s="20">
        <v>6423921</v>
      </c>
      <c r="K48" s="20">
        <v>4898757</v>
      </c>
      <c r="L48" s="20">
        <v>8645638</v>
      </c>
      <c r="M48" s="20">
        <v>735594</v>
      </c>
      <c r="N48" s="20">
        <v>14279989</v>
      </c>
      <c r="O48" s="20"/>
      <c r="P48" s="20"/>
      <c r="Q48" s="20"/>
      <c r="R48" s="20"/>
      <c r="S48" s="20"/>
      <c r="T48" s="20"/>
      <c r="U48" s="20"/>
      <c r="V48" s="20"/>
      <c r="W48" s="20">
        <v>20703910</v>
      </c>
      <c r="X48" s="20">
        <v>-522858</v>
      </c>
      <c r="Y48" s="20">
        <v>21226768</v>
      </c>
      <c r="Z48" s="47">
        <v>-4059.7577162441808</v>
      </c>
      <c r="AA48" s="22">
        <v>-1045715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4751582904</v>
      </c>
      <c r="D50" s="50">
        <f t="shared" ref="D50:Y50" si="7">SUM(D47:D49)</f>
        <v>0</v>
      </c>
      <c r="E50" s="51">
        <f t="shared" si="7"/>
        <v>6576014358</v>
      </c>
      <c r="F50" s="52">
        <f t="shared" si="7"/>
        <v>6576014358</v>
      </c>
      <c r="G50" s="52">
        <f t="shared" si="7"/>
        <v>7079060874</v>
      </c>
      <c r="H50" s="52">
        <f t="shared" si="7"/>
        <v>-125579781</v>
      </c>
      <c r="I50" s="52">
        <f t="shared" si="7"/>
        <v>36402743</v>
      </c>
      <c r="J50" s="52">
        <f t="shared" si="7"/>
        <v>6989883836</v>
      </c>
      <c r="K50" s="52">
        <f t="shared" si="7"/>
        <v>143351017</v>
      </c>
      <c r="L50" s="52">
        <f t="shared" si="7"/>
        <v>-224096849</v>
      </c>
      <c r="M50" s="52">
        <f t="shared" si="7"/>
        <v>350401934</v>
      </c>
      <c r="N50" s="52">
        <f t="shared" si="7"/>
        <v>269656102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7259539938</v>
      </c>
      <c r="X50" s="52">
        <f t="shared" si="7"/>
        <v>3286897363</v>
      </c>
      <c r="Y50" s="52">
        <f t="shared" si="7"/>
        <v>3972642575</v>
      </c>
      <c r="Z50" s="53">
        <f>+IF(X50&lt;&gt;0,+(Y50/X50)*100,0)</f>
        <v>120.8629943763778</v>
      </c>
      <c r="AA50" s="54">
        <f>SUM(AA47:AA49)</f>
        <v>6576014358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D344F42-8EC5-4E2A-8F77-DB72C14AC8AE}"/>
</file>

<file path=customXml/itemProps2.xml><?xml version="1.0" encoding="utf-8"?>
<ds:datastoreItem xmlns:ds="http://schemas.openxmlformats.org/officeDocument/2006/customXml" ds:itemID="{CB5C322E-7AF6-4488-A48B-B18317824FAB}"/>
</file>

<file path=customXml/itemProps3.xml><?xml version="1.0" encoding="utf-8"?>
<ds:datastoreItem xmlns:ds="http://schemas.openxmlformats.org/officeDocument/2006/customXml" ds:itemID="{5ABA2027-8FE6-49F4-B6B9-3922BF080F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2025-02-12T06:55:23Z</dcterms:created>
  <dcterms:modified xsi:type="dcterms:W3CDTF">2025-02-12T06:55:56Z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